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s1_OOS_Impurete_A" sheetId="1" state="visible" r:id="rId3"/>
    <sheet name="Cas2_OOT_TailingFactor" sheetId="2" state="visible" r:id="rId4"/>
    <sheet name="Cas3_GageRR_HPLC" sheetId="3" state="visible" r:id="rId5"/>
    <sheet name="Cas4_Investigation_Echouee" sheetId="4" state="visible" r:id="rId6"/>
    <sheet name="Effectiveness_Check_Tous_Cas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<sst xmlns="http://schemas.openxmlformats.org/spreadsheetml/2006/main" count="989" uniqueCount="410">
  <si>
    <t xml:space="preserve">CAS 1 — OOS Impureté A — Cardiostat® 10 mg Lot 2024-0315</t>
  </si>
  <si>
    <t xml:space="preserve">§ DONNÉES HISTORIQUES — 24 LOTS (Avant OOS)</t>
  </si>
  <si>
    <t xml:space="preserve">N° Lot</t>
  </si>
  <si>
    <t xml:space="preserve">Lot ID</t>
  </si>
  <si>
    <t xml:space="preserve">Impureté A (%)</t>
  </si>
  <si>
    <t xml:space="preserve">Date analyse</t>
  </si>
  <si>
    <t xml:space="preserve">Signal I-MR ?</t>
  </si>
  <si>
    <t xml:space="preserve">Statut</t>
  </si>
  <si>
    <t xml:space="preserve">Écart vs µ (%)</t>
  </si>
  <si>
    <t xml:space="preserve">Cpk ind.</t>
  </si>
  <si>
    <t xml:space="preserve">Commentaire</t>
  </si>
  <si>
    <t xml:space="preserve">2024-0001</t>
  </si>
  <si>
    <t xml:space="preserve">2024-01-01</t>
  </si>
  <si>
    <t xml:space="preserve">Non</t>
  </si>
  <si>
    <t xml:space="preserve">Conforme</t>
  </si>
  <si>
    <t xml:space="preserve">Normal</t>
  </si>
  <si>
    <t xml:space="preserve">2024-0002</t>
  </si>
  <si>
    <t xml:space="preserve">2024-01-08</t>
  </si>
  <si>
    <t xml:space="preserve">2024-0003</t>
  </si>
  <si>
    <t xml:space="preserve">2024-01-15</t>
  </si>
  <si>
    <t xml:space="preserve">2024-0004</t>
  </si>
  <si>
    <t xml:space="preserve">2024-01-22</t>
  </si>
  <si>
    <t xml:space="preserve">2024-0005</t>
  </si>
  <si>
    <t xml:space="preserve">2024-02-01</t>
  </si>
  <si>
    <t xml:space="preserve">2024-0006</t>
  </si>
  <si>
    <t xml:space="preserve">2024-02-08</t>
  </si>
  <si>
    <t xml:space="preserve">2024-0007</t>
  </si>
  <si>
    <t xml:space="preserve">2024-02-15</t>
  </si>
  <si>
    <t xml:space="preserve">2024-0008</t>
  </si>
  <si>
    <t xml:space="preserve">2024-02-22</t>
  </si>
  <si>
    <t xml:space="preserve">2024-0009</t>
  </si>
  <si>
    <t xml:space="preserve">2024-03-01</t>
  </si>
  <si>
    <t xml:space="preserve">2024-0010</t>
  </si>
  <si>
    <t xml:space="preserve">2024-03-08</t>
  </si>
  <si>
    <t xml:space="preserve">2024-0011</t>
  </si>
  <si>
    <t xml:space="preserve">2024-03-15</t>
  </si>
  <si>
    <t xml:space="preserve">2024-0012</t>
  </si>
  <si>
    <t xml:space="preserve">2024-03-22</t>
  </si>
  <si>
    <t xml:space="preserve">2024-0013</t>
  </si>
  <si>
    <t xml:space="preserve">2024-04-01</t>
  </si>
  <si>
    <t xml:space="preserve">2024-0014</t>
  </si>
  <si>
    <t xml:space="preserve">2024-04-08</t>
  </si>
  <si>
    <t xml:space="preserve">2024-0015</t>
  </si>
  <si>
    <t xml:space="preserve">2024-04-15</t>
  </si>
  <si>
    <t xml:space="preserve">2024-0016</t>
  </si>
  <si>
    <t xml:space="preserve">2024-04-22</t>
  </si>
  <si>
    <t xml:space="preserve">2024-0017</t>
  </si>
  <si>
    <t xml:space="preserve">2024-05-01</t>
  </si>
  <si>
    <t xml:space="preserve">2024-0018</t>
  </si>
  <si>
    <t xml:space="preserve">2024-05-08</t>
  </si>
  <si>
    <t xml:space="preserve">2024-0019</t>
  </si>
  <si>
    <t xml:space="preserve">2024-05-15</t>
  </si>
  <si>
    <t xml:space="preserve">2024-0020</t>
  </si>
  <si>
    <t xml:space="preserve">2024-05-22</t>
  </si>
  <si>
    <t xml:space="preserve">2024-0021</t>
  </si>
  <si>
    <t xml:space="preserve">2024-06-01</t>
  </si>
  <si>
    <t xml:space="preserve">2024-0022</t>
  </si>
  <si>
    <t xml:space="preserve">2024-06-08</t>
  </si>
  <si>
    <t xml:space="preserve">2024-0023</t>
  </si>
  <si>
    <t xml:space="preserve">2024-06-15</t>
  </si>
  <si>
    <t xml:space="preserve">2024-0024</t>
  </si>
  <si>
    <t xml:space="preserve">2024-06-22</t>
  </si>
  <si>
    <t xml:space="preserve">OOS-2024-0315</t>
  </si>
  <si>
    <t xml:space="preserve">OUI ⚠</t>
  </si>
  <si>
    <t xml:space="preserve">OOS ⚠</t>
  </si>
  <si>
    <t xml:space="preserve">+115,4</t>
  </si>
  <si>
    <t xml:space="preserve">INVESTIGATION</t>
  </si>
  <si>
    <t xml:space="preserve">§ STATISTIQUES DESCRIPTIVES — 24 LOTS</t>
  </si>
  <si>
    <t xml:space="preserve">Statistique</t>
  </si>
  <si>
    <t xml:space="preserve">Formule Excel</t>
  </si>
  <si>
    <t xml:space="preserve">Valeur</t>
  </si>
  <si>
    <t xml:space="preserve">Interprétation</t>
  </si>
  <si>
    <t xml:space="preserve">Moyenne (µ)</t>
  </si>
  <si>
    <t xml:space="preserve">Centrage historique</t>
  </si>
  <si>
    <t xml:space="preserve">Écart-type (σ)</t>
  </si>
  <si>
    <t xml:space="preserve">Dispersion</t>
  </si>
  <si>
    <t xml:space="preserve">Min</t>
  </si>
  <si>
    <t xml:space="preserve">Valeur minimale</t>
  </si>
  <si>
    <t xml:space="preserve">Max (sans OOS)</t>
  </si>
  <si>
    <t xml:space="preserve">Valeur maximale (hors outlier)</t>
  </si>
  <si>
    <t xml:space="preserve">CV (%)</t>
  </si>
  <si>
    <t xml:space="preserve">Coefficient de variation</t>
  </si>
  <si>
    <t xml:space="preserve">Ppk (historique)</t>
  </si>
  <si>
    <t xml:space="preserve">Capabilité avant CAPA</t>
  </si>
  <si>
    <t xml:space="preserve">G calculé (Grubbs)</t>
  </si>
  <si>
    <t xml:space="preserve">Doit être &gt; G critique</t>
  </si>
  <si>
    <t xml:space="preserve">G critique (n=24, α=0,05)</t>
  </si>
  <si>
    <t xml:space="preserve">Valeur tabulée FDA Guidance</t>
  </si>
  <si>
    <t xml:space="preserve">Shapiro-Wilk p-value</t>
  </si>
  <si>
    <t xml:space="preserve">&gt; 0,05 → Normalité confirmée</t>
  </si>
  <si>
    <t xml:space="preserve">Conclusion Grubbs</t>
  </si>
  <si>
    <t xml:space="preserve">OUTLIER CONFIRMÉ ✓</t>
  </si>
  <si>
    <t xml:space="preserve">Décision statistique</t>
  </si>
  <si>
    <t xml:space="preserve">§ RETESTS PHASE 2 — 5 Retests Nouvelle Colonne HPLC</t>
  </si>
  <si>
    <t xml:space="preserve">Retest N°</t>
  </si>
  <si>
    <t xml:space="preserve">Résultat (%)</t>
  </si>
  <si>
    <t xml:space="preserve">LSS = 0,20 %</t>
  </si>
  <si>
    <t xml:space="preserve">Écart vs µ hist.</t>
  </si>
  <si>
    <t xml:space="preserve">Retest 1</t>
  </si>
  <si>
    <t xml:space="preserve">Conforme ✓</t>
  </si>
  <si>
    <t xml:space="preserve">Analyste différent, nouvelle colonne</t>
  </si>
  <si>
    <t xml:space="preserve">Retest 2</t>
  </si>
  <si>
    <t xml:space="preserve">Retest 3</t>
  </si>
  <si>
    <t xml:space="preserve">Retest 4</t>
  </si>
  <si>
    <t xml:space="preserve">Retest 5</t>
  </si>
  <si>
    <t xml:space="preserve">Moyenne retests</t>
  </si>
  <si>
    <t xml:space="preserve">Écart-type</t>
  </si>
  <si>
    <t xml:space="preserve">Ppk post-CAPA</t>
  </si>
  <si>
    <t xml:space="preserve">CAS 2 — OOT Tailing Factor — Solution Injectable 5 mg/mL — Dérive Pompe HPLC</t>
  </si>
  <si>
    <t xml:space="preserve">§ DONNÉES TAILING FACTOR — 50 SÉRIES (20 avant CAPA + 30 après)</t>
  </si>
  <si>
    <t xml:space="preserve">N° Série</t>
  </si>
  <si>
    <t xml:space="preserve">Tailing Factor</t>
  </si>
  <si>
    <t xml:space="preserve">Spéc ≤ 1,50</t>
  </si>
  <si>
    <t xml:space="preserve">UCL (avant CAPA)</t>
  </si>
  <si>
    <t xml:space="preserve">UCL (après CAPA)</t>
  </si>
  <si>
    <t xml:space="preserve">Signal Nelson ?</t>
  </si>
  <si>
    <t xml:space="preserve">Phase</t>
  </si>
  <si>
    <t xml:space="preserve">Étendue mobile (MR)</t>
  </si>
  <si>
    <t xml:space="preserve">Avant CAPA</t>
  </si>
  <si>
    <t xml:space="preserve">OOT ⚠</t>
  </si>
  <si>
    <t xml:space="preserve">OOT Détecté</t>
  </si>
  <si>
    <t xml:space="preserve">Règle Nelson R2 activée</t>
  </si>
  <si>
    <t xml:space="preserve">Après CAPA</t>
  </si>
  <si>
    <t xml:space="preserve">Stable ✓</t>
  </si>
  <si>
    <t xml:space="preserve">Post-CAPA</t>
  </si>
  <si>
    <t xml:space="preserve">§ STATISTIQUES COMPARATIVES — Avant CAPA vs Après CAPA</t>
  </si>
  <si>
    <t xml:space="preserve">Avant CAPA (20 séries)</t>
  </si>
  <si>
    <t xml:space="preserve">Après CAPA (30 séries)</t>
  </si>
  <si>
    <t xml:space="preserve">Variation</t>
  </si>
  <si>
    <t xml:space="preserve">Moyenne TF</t>
  </si>
  <si>
    <t xml:space="preserve">Amélioration centrage</t>
  </si>
  <si>
    <t xml:space="preserve">Écart-type σ</t>
  </si>
  <si>
    <t xml:space="preserve">Réduction variabilité</t>
  </si>
  <si>
    <t xml:space="preserve">Max TF observé</t>
  </si>
  <si>
    <t xml:space="preserve">Valeur maximale</t>
  </si>
  <si>
    <t xml:space="preserve">Nb signaux OOT</t>
  </si>
  <si>
    <t xml:space="preserve">Signal Nelson détectés</t>
  </si>
  <si>
    <t xml:space="preserve">UCL active</t>
  </si>
  <si>
    <t xml:space="preserve">Limites recalculées</t>
  </si>
  <si>
    <t xml:space="preserve">CAS 3 — Gage R&amp;R HPLC Cardiostat® 10 mg — Analyse MSA Complète</t>
  </si>
  <si>
    <t xml:space="preserve">§ MATRICE GAGE R&amp;R — 3 Opérateurs × 10 Pièces × 3 Répétitions = 90 Mesures</t>
  </si>
  <si>
    <t xml:space="preserve">N° Obs.</t>
  </si>
  <si>
    <t xml:space="preserve">Opérateur (1/2/3)</t>
  </si>
  <si>
    <t xml:space="preserve">N° Pièce</t>
  </si>
  <si>
    <t xml:space="preserve">Répétition</t>
  </si>
  <si>
    <t xml:space="preserve">Mesure (%)</t>
  </si>
  <si>
    <t xml:space="preserve">Valeur Référence (%)</t>
  </si>
  <si>
    <t xml:space="preserve">Biais (%)</t>
  </si>
  <si>
    <t xml:space="preserve">Statut Bias</t>
  </si>
  <si>
    <t xml:space="preserve">Op.1</t>
  </si>
  <si>
    <t xml:space="preserve">OK</t>
  </si>
  <si>
    <t xml:space="preserve">Op.2</t>
  </si>
  <si>
    <t xml:space="preserve">Op.3</t>
  </si>
  <si>
    <t xml:space="preserve">§ RÉSULTATS GAGE R&amp;R — Avant CAPA vs Après CAPA</t>
  </si>
  <si>
    <t xml:space="preserve">Composante MSA</t>
  </si>
  <si>
    <t xml:space="preserve">Critère AIAG</t>
  </si>
  <si>
    <t xml:space="preserve">Statut Avant</t>
  </si>
  <si>
    <t xml:space="preserve">Statut Après</t>
  </si>
  <si>
    <t xml:space="preserve">%GRR Total</t>
  </si>
  <si>
    <t xml:space="preserve">25,0 %</t>
  </si>
  <si>
    <t xml:space="preserve">4,8 %</t>
  </si>
  <si>
    <t xml:space="preserve">&lt; 10 %</t>
  </si>
  <si>
    <t xml:space="preserve">❌ Inacceptable</t>
  </si>
  <si>
    <t xml:space="preserve">✅ Acceptable</t>
  </si>
  <si>
    <t xml:space="preserve">Répétabilité (instrument)</t>
  </si>
  <si>
    <t xml:space="preserve">7,0 %</t>
  </si>
  <si>
    <t xml:space="preserve">3,1 %</t>
  </si>
  <si>
    <t xml:space="preserve">Minimiser</t>
  </si>
  <si>
    <t xml:space="preserve">⚠ Élevé</t>
  </si>
  <si>
    <t xml:space="preserve">Reproductibilité (opérateurs)</t>
  </si>
  <si>
    <t xml:space="preserve">18,0 %</t>
  </si>
  <si>
    <t xml:space="preserve">1,7 %</t>
  </si>
  <si>
    <t xml:space="preserve">❌ Élevé</t>
  </si>
  <si>
    <t xml:space="preserve">ndc (catégories distinctes)</t>
  </si>
  <si>
    <t xml:space="preserve">2</t>
  </si>
  <si>
    <t xml:space="preserve">8</t>
  </si>
  <si>
    <t xml:space="preserve">≥ 5</t>
  </si>
  <si>
    <t xml:space="preserve">❌ Insuffisant</t>
  </si>
  <si>
    <t xml:space="preserve">✅ Excellent</t>
  </si>
  <si>
    <t xml:space="preserve">Justesse — Biais</t>
  </si>
  <si>
    <t xml:space="preserve">+1,8 %</t>
  </si>
  <si>
    <t xml:space="preserve">+0,3 %</t>
  </si>
  <si>
    <t xml:space="preserve">&lt; 2 %</t>
  </si>
  <si>
    <t xml:space="preserve">⚠ Limite</t>
  </si>
  <si>
    <t xml:space="preserve">Linéarité (pente p-value)</t>
  </si>
  <si>
    <t xml:space="preserve">0,03</t>
  </si>
  <si>
    <t xml:space="preserve">0,42</t>
  </si>
  <si>
    <t xml:space="preserve">&gt; 0,05</t>
  </si>
  <si>
    <t xml:space="preserve">❌ Non linéaire</t>
  </si>
  <si>
    <t xml:space="preserve">✅ Linéaire</t>
  </si>
  <si>
    <t xml:space="preserve">§ DONNÉES LINÉARITÉ &amp; JUSTESSE — 5 Niveaux de Référence</t>
  </si>
  <si>
    <t xml:space="preserve">Niveau (% spec)</t>
  </si>
  <si>
    <t xml:space="preserve">Référence (%)</t>
  </si>
  <si>
    <t xml:space="preserve">Biais OK ?</t>
  </si>
  <si>
    <t xml:space="preserve">60 %</t>
  </si>
  <si>
    <t xml:space="preserve">✅ &lt; 2 %</t>
  </si>
  <si>
    <t xml:space="preserve">70 %</t>
  </si>
  <si>
    <t xml:space="preserve">80 %</t>
  </si>
  <si>
    <t xml:space="preserve">100 %</t>
  </si>
  <si>
    <t xml:space="preserve">120 %</t>
  </si>
  <si>
    <t xml:space="preserve">140 %</t>
  </si>
  <si>
    <t xml:space="preserve">CAS 4 — Investigation ÉCHOUÉE — Beta-X® 50 mg — Dosage PA 93,2 % — Leçons Apprises → FDA 483</t>
  </si>
  <si>
    <t xml:space="preserve">OOS clôturé en 45j → Cause : 'Erreur de pesée opérateur' (SANS PREUVE) → Lot rejeté → 2ème OOS 2 mois plus tard → FDA 483 lors inspection</t>
  </si>
  <si>
    <t xml:space="preserve">§ ANALYSE DES 6 ERREURS CRITIQUES — Comparaison Ce Qui a Été Fait vs Ce Qui Aurait Dû Être Fait</t>
  </si>
  <si>
    <t xml:space="preserve">#</t>
  </si>
  <si>
    <t xml:space="preserve">Erreur commise</t>
  </si>
  <si>
    <t xml:space="preserve">Ce qui aurait dû être fait</t>
  </si>
  <si>
    <t xml:space="preserve">Référence réglementaire</t>
  </si>
  <si>
    <t xml:space="preserve">Gravité</t>
  </si>
  <si>
    <t xml:space="preserve">Observation FDA 483 ?</t>
  </si>
  <si>
    <t xml:space="preserve">Action corrective type</t>
  </si>
  <si>
    <t xml:space="preserve">1</t>
  </si>
  <si>
    <t xml:space="preserve">Cause 'erreur opérateur' acceptée sans preuve objective</t>
  </si>
  <si>
    <t xml:space="preserve">Preuve documentée requise : observation directe, test répétabilité, comparaison inter-analystes</t>
  </si>
  <si>
    <t xml:space="preserve">FDA Guidance OOS 2006, §IV.C</t>
  </si>
  <si>
    <t xml:space="preserve">Critique</t>
  </si>
  <si>
    <t xml:space="preserve">Oui — observation directe</t>
  </si>
  <si>
    <t xml:space="preserve">Ouvrir CAPA sur méthodologie investigation</t>
  </si>
  <si>
    <t xml:space="preserve">Test de Grubbs appliqué sans vérification normalité (Shapiro-Wilk)</t>
  </si>
  <si>
    <t xml:space="preserve">Shapiro-Wilk OBLIGATOIRE avant Grubbs. Sans cette étape, le résultat Grubbs est statistiquement invalide</t>
  </si>
  <si>
    <t xml:space="preserve">USP &lt;1010&gt;, FDA Guidance OOS §IV.B</t>
  </si>
  <si>
    <t xml:space="preserve">Majeure</t>
  </si>
  <si>
    <t xml:space="preserve">Potentiellement oui</t>
  </si>
  <si>
    <t xml:space="preserve">Réviser SOP OOS : ajouter étape Shapiro-Wilk</t>
  </si>
  <si>
    <t xml:space="preserve">3</t>
  </si>
  <si>
    <t xml:space="preserve">Aucune investigation production (Phase 2 sautée)</t>
  </si>
  <si>
    <t xml:space="preserve">Phase 2 OBLIGATOIRE si Phase 1 non conclusive : revue dossier lot, investigation procédé, matières premières</t>
  </si>
  <si>
    <t xml:space="preserve">21 CFR 211.192, FDA Guidance OOS §IV</t>
  </si>
  <si>
    <t xml:space="preserve">Oui — systématiquement</t>
  </si>
  <si>
    <t xml:space="preserve">Formation analystes + révision SOP : Phase 2 obligatoire</t>
  </si>
  <si>
    <t xml:space="preserve">4</t>
  </si>
  <si>
    <t xml:space="preserve">CAPA clôturée sans Effectiveness Check J+90</t>
  </si>
  <si>
    <t xml:space="preserve">Calendrier J+30/J+90/J+180 documenté et suivi. CAPA ne peut être clôturée sans Effectiveness Check</t>
  </si>
  <si>
    <t xml:space="preserve">ICH Q10, Section 3.2 — CAPA System</t>
  </si>
  <si>
    <t xml:space="preserve">Oui — observation ICH Q10</t>
  </si>
  <si>
    <t xml:space="preserve">Réviser procédure CAPA : EC J+90 obligatoire</t>
  </si>
  <si>
    <t xml:space="preserve">5</t>
  </si>
  <si>
    <t xml:space="preserve">Données Audit Trail non revues par QA</t>
  </si>
  <si>
    <t xml:space="preserve">Revue systématique Audit Trail par QA dès Phase 1 pour chaque investigation OOS (ALCOA+)</t>
  </si>
  <si>
    <t xml:space="preserve">21 CFR Part 11, ALCOA+</t>
  </si>
  <si>
    <t xml:space="preserve">Oui — Data Integrity</t>
  </si>
  <si>
    <t xml:space="preserve">Ajouter revue Audit Trail à la checklist Phase 1</t>
  </si>
  <si>
    <t xml:space="preserve">6</t>
  </si>
  <si>
    <t xml:space="preserve">SOP OOS datant de 2019, non mise à jour</t>
  </si>
  <si>
    <t xml:space="preserve">Revue SOP OOS minimum tous les 2 ans ou après tout OOS majeur selon les guidelines FDA/ICH</t>
  </si>
  <si>
    <t xml:space="preserve">21 CFR 211.68</t>
  </si>
  <si>
    <t xml:space="preserve">Modérée</t>
  </si>
  <si>
    <t xml:space="preserve">Programme de révision documentaire périodique</t>
  </si>
  <si>
    <t xml:space="preserve">§ CHECKLIST AUTO-ÉVALUATION — 20 Critères (Colore automatiquement en vert/rouge)</t>
  </si>
  <si>
    <t xml:space="preserve">Critère de conformité investigation OOS</t>
  </si>
  <si>
    <t xml:space="preserve">Référence</t>
  </si>
  <si>
    <t xml:space="preserve">Votre réponse (OUI/NON)</t>
  </si>
  <si>
    <t xml:space="preserve">Statut (auto)</t>
  </si>
  <si>
    <t xml:space="preserve">Priorité</t>
  </si>
  <si>
    <t xml:space="preserve">Action si NON</t>
  </si>
  <si>
    <t xml:space="preserve">SOP OOS/CAPA révisée ≤ 2 ans et approuvée</t>
  </si>
  <si>
    <t xml:space="preserve">OUI</t>
  </si>
  <si>
    <t xml:space="preserve">Réviser immédiatement</t>
  </si>
  <si>
    <t xml:space="preserve">OOS notifié à la QA dans les 24h</t>
  </si>
  <si>
    <t xml:space="preserve">FDA OOS Guidance 2006</t>
  </si>
  <si>
    <t xml:space="preserve">Documenter délai + justification</t>
  </si>
  <si>
    <t xml:space="preserve">Phase 1 clôturée dans les 10 jours ouvrés</t>
  </si>
  <si>
    <t xml:space="preserve">Pratique industrie</t>
  </si>
  <si>
    <t xml:space="preserve">Justifier dépassement délai</t>
  </si>
  <si>
    <t xml:space="preserve">Shapiro-Wilk effectué avant test de Grubbs</t>
  </si>
  <si>
    <t xml:space="preserve">USP &lt;1010&gt;</t>
  </si>
  <si>
    <t xml:space="preserve">Invalider résultat Grubbs sans Shapiro-Wilk</t>
  </si>
  <si>
    <t xml:space="preserve">Test de Grubbs alpha = 0,05 (FDA recommandé)</t>
  </si>
  <si>
    <t xml:space="preserve">Refaire le test avec alpha correct</t>
  </si>
  <si>
    <t xml:space="preserve">Phase 2 autorisée formellement par QA par écrit</t>
  </si>
  <si>
    <t xml:space="preserve">21 CFR 211.192</t>
  </si>
  <si>
    <t xml:space="preserve">Obtenir autorisation écrite rétroactive</t>
  </si>
  <si>
    <t xml:space="preserve">7</t>
  </si>
  <si>
    <t xml:space="preserve">Nombre de retests prédéfini dans SOP</t>
  </si>
  <si>
    <t xml:space="preserve">Ne pas retester sans plan prédéfini</t>
  </si>
  <si>
    <t xml:space="preserve">Analyste différent pour les retests Phase 2</t>
  </si>
  <si>
    <t xml:space="preserve">Best practice industrie</t>
  </si>
  <si>
    <t xml:space="preserve">Documenter justification si même analyste</t>
  </si>
  <si>
    <t xml:space="preserve">9</t>
  </si>
  <si>
    <t xml:space="preserve">Audit Trail revu par QA Phase 1</t>
  </si>
  <si>
    <t xml:space="preserve">Revoir Audit Trail systématiquement</t>
  </si>
  <si>
    <t xml:space="preserve">10</t>
  </si>
  <si>
    <t xml:space="preserve">Cause racine prouvée (pas supposée)</t>
  </si>
  <si>
    <t xml:space="preserve">ICH Q10, FDA Guidance</t>
  </si>
  <si>
    <t xml:space="preserve">Demander preuve objective documentée</t>
  </si>
  <si>
    <t xml:space="preserve">11</t>
  </si>
  <si>
    <t xml:space="preserve">Investigation production réalisée si Phase 1 non conclusive</t>
  </si>
  <si>
    <t xml:space="preserve">Ouvrir Phase 2 rétroactivement si possible</t>
  </si>
  <si>
    <t xml:space="preserve">12</t>
  </si>
  <si>
    <t xml:space="preserve">FMEA utilisée si IPR &gt; 100</t>
  </si>
  <si>
    <t xml:space="preserve">ICH Q9</t>
  </si>
  <si>
    <t xml:space="preserve">NON</t>
  </si>
  <si>
    <t xml:space="preserve">Réaliser FMEA sur procédé analytique</t>
  </si>
  <si>
    <t xml:space="preserve">13</t>
  </si>
  <si>
    <t xml:space="preserve">CAPA avec plan d'actions SMART</t>
  </si>
  <si>
    <t xml:space="preserve">ICH Q10</t>
  </si>
  <si>
    <t xml:space="preserve">Réviser CAPA avec critères SMART</t>
  </si>
  <si>
    <t xml:space="preserve">14</t>
  </si>
  <si>
    <t xml:space="preserve">Effectiveness Check J+30 documenté</t>
  </si>
  <si>
    <t xml:space="preserve">Ouvrir rétrospective ou recalendrier</t>
  </si>
  <si>
    <t xml:space="preserve">15</t>
  </si>
  <si>
    <t xml:space="preserve">Effectiveness Check J+90 documenté</t>
  </si>
  <si>
    <t xml:space="preserve">Clôture CAPA non autorisée sans J+90</t>
  </si>
  <si>
    <t xml:space="preserve">16</t>
  </si>
  <si>
    <t xml:space="preserve">Ppk post-CAPA ≥ 1,33 calculé</t>
  </si>
  <si>
    <t xml:space="preserve">ICH Q8, SPC</t>
  </si>
  <si>
    <t xml:space="preserve">Calculer Ppk sur données post-CAPA</t>
  </si>
  <si>
    <t xml:space="preserve">17</t>
  </si>
  <si>
    <t xml:space="preserve">Limites MSP recalculées post-CAPA</t>
  </si>
  <si>
    <t xml:space="preserve">SPC Best Practice</t>
  </si>
  <si>
    <t xml:space="preserve">Recalculer UCL/LCL sur ≥ 20 lots</t>
  </si>
  <si>
    <t xml:space="preserve">18</t>
  </si>
  <si>
    <t xml:space="preserve">APR intègre les OOS de l'année</t>
  </si>
  <si>
    <t xml:space="preserve">Ajouter bilan OOS dans prochain APR</t>
  </si>
  <si>
    <t xml:space="preserve">19</t>
  </si>
  <si>
    <t xml:space="preserve">Personnel formé et habilité sur SOP OOS</t>
  </si>
  <si>
    <t xml:space="preserve">Planifier formation + test habilitation</t>
  </si>
  <si>
    <t xml:space="preserve">20</t>
  </si>
  <si>
    <t xml:space="preserve">Matrice de maturité évaluée annuellement</t>
  </si>
  <si>
    <t xml:space="preserve">ICH Q10, PQS</t>
  </si>
  <si>
    <t xml:space="preserve">Planifier auto-évaluation maturité Q</t>
  </si>
  <si>
    <t xml:space="preserve">§ COMPARAISON Cas 1 (RÉUSSI) vs Cas 4 (ÉCHOUÉ) — Point par Point</t>
  </si>
  <si>
    <t xml:space="preserve">Étape investigation</t>
  </si>
  <si>
    <t xml:space="preserve">Cas 1 — OOS Impureté A (RÉUSSI ✓)</t>
  </si>
  <si>
    <t xml:space="preserve">Cas 4 — Beta-X® (ÉCHOUÉ ✗)</t>
  </si>
  <si>
    <t xml:space="preserve">Normalité avant Grubbs</t>
  </si>
  <si>
    <t xml:space="preserve">Shapiro-Wilk p=0,312 ✓ — Normalité confirmée</t>
  </si>
  <si>
    <t xml:space="preserve">Grubbs appliqué SANS Shapiro-Wilk ✗</t>
  </si>
  <si>
    <t xml:space="preserve">Test de Grubbs</t>
  </si>
  <si>
    <t xml:space="preserve">G=3,21 &gt; G crit=2,64 → Outlier prouvé ✓</t>
  </si>
  <si>
    <t xml:space="preserve">Résultat invalide (normalité non vérifiée) ✗</t>
  </si>
  <si>
    <t xml:space="preserve">Cause racine</t>
  </si>
  <si>
    <t xml:space="preserve">Colonne dégradée PROUVÉE : 2340 inj &gt; 2000 ✓</t>
  </si>
  <si>
    <t xml:space="preserve">'Erreur opérateur' supposée SANS preuve ✗</t>
  </si>
  <si>
    <t xml:space="preserve">Phase 2</t>
  </si>
  <si>
    <t xml:space="preserve">5 retests analyste différent, nouvelle colonne ✓</t>
  </si>
  <si>
    <t xml:space="preserve">Phase 2 SAUTÉE — Pas d'investigation procédé ✗</t>
  </si>
  <si>
    <t xml:space="preserve">Audit Trail</t>
  </si>
  <si>
    <t xml:space="preserve">Revu par QA Phase 1 — Conforme ALCOA+ ✓</t>
  </si>
  <si>
    <t xml:space="preserve">Audit Trail non revu par QA ✗</t>
  </si>
  <si>
    <t xml:space="preserve">CAPA</t>
  </si>
  <si>
    <t xml:space="preserve">SMART, CAPA-2024-0156 avec plan d'actions ✓</t>
  </si>
  <si>
    <t xml:space="preserve">CAPA sans fondement (cause non prouvée) ✗</t>
  </si>
  <si>
    <t xml:space="preserve">Effectiveness Check</t>
  </si>
  <si>
    <t xml:space="preserve">J+30/J+90/J+180 documentés — Ppk=1,54 ✓</t>
  </si>
  <si>
    <t xml:space="preserve">Effectiveness Check J+90 ABSENT ✗</t>
  </si>
  <si>
    <t xml:space="preserve">Résultat</t>
  </si>
  <si>
    <t xml:space="preserve">Lot libéré — CAPA clôturée ✓</t>
  </si>
  <si>
    <t xml:space="preserve">FDA 483 émis — Récurrence OOS ✗</t>
  </si>
  <si>
    <t xml:space="preserve">EFFECTIVENESS CHECK — Vérification d'Efficacité CAPA — Chapitre 5 — Tous les Cas</t>
  </si>
  <si>
    <t xml:space="preserve">§ CAS 1 — Effectiveness Check Impureté A Cardiostat® (Ppk Evolution)</t>
  </si>
  <si>
    <t xml:space="preserve">Point contrôle</t>
  </si>
  <si>
    <t xml:space="preserve">Date</t>
  </si>
  <si>
    <t xml:space="preserve">N Lots analysés</t>
  </si>
  <si>
    <t xml:space="preserve">Moyenne Imp.A (%)</t>
  </si>
  <si>
    <t xml:space="preserve">Ppk calculé</t>
  </si>
  <si>
    <t xml:space="preserve">Ppk ≥ 1,33 ?</t>
  </si>
  <si>
    <t xml:space="preserve">2024-03</t>
  </si>
  <si>
    <t xml:space="preserve">NON ✗</t>
  </si>
  <si>
    <t xml:space="preserve">❌ Non conforme</t>
  </si>
  <si>
    <t xml:space="preserve">Avant actions correctives</t>
  </si>
  <si>
    <t xml:space="preserve">J+30</t>
  </si>
  <si>
    <t xml:space="preserve">2024-04</t>
  </si>
  <si>
    <t xml:space="preserve">⚠ Surveillance</t>
  </si>
  <si>
    <t xml:space="preserve">Actions implémentées</t>
  </si>
  <si>
    <t xml:space="preserve">J+60</t>
  </si>
  <si>
    <t xml:space="preserve">2024-05</t>
  </si>
  <si>
    <t xml:space="preserve">⚠ Proche cible</t>
  </si>
  <si>
    <t xml:space="preserve">Stabilisation en cours</t>
  </si>
  <si>
    <t xml:space="preserve">J+90</t>
  </si>
  <si>
    <t xml:space="preserve">2024-06</t>
  </si>
  <si>
    <t xml:space="preserve">Bilan stat intermédiaire</t>
  </si>
  <si>
    <t xml:space="preserve">J+120</t>
  </si>
  <si>
    <t xml:space="preserve">2024-07</t>
  </si>
  <si>
    <t xml:space="preserve">OUI ✓</t>
  </si>
  <si>
    <t xml:space="preserve">✅ Cible atteinte</t>
  </si>
  <si>
    <t xml:space="preserve">Ppk dépasse 1,33</t>
  </si>
  <si>
    <t xml:space="preserve">J+150</t>
  </si>
  <si>
    <t xml:space="preserve">2024-08</t>
  </si>
  <si>
    <t xml:space="preserve">Stabilisation confirmée</t>
  </si>
  <si>
    <t xml:space="preserve">J+180</t>
  </si>
  <si>
    <t xml:space="preserve">2024-09</t>
  </si>
  <si>
    <t xml:space="preserve">✅ CAPA CLÔTURÉE</t>
  </si>
  <si>
    <t xml:space="preserve">Ppk 1,54 — clôture validée</t>
  </si>
  <si>
    <t xml:space="preserve">§ FORMULES CLÉS — Calculs Statistiques Effectiveness Check</t>
  </si>
  <si>
    <t xml:space="preserve">Exemple Cas 1</t>
  </si>
  <si>
    <t xml:space="preserve">Critère</t>
  </si>
  <si>
    <t xml:space="preserve">Ppk (post-CAPA)</t>
  </si>
  <si>
    <t xml:space="preserve">(LSS - AVERAGE(data)) / (3 * STDEV(data))</t>
  </si>
  <si>
    <t xml:space="preserve">≥ 1,33</t>
  </si>
  <si>
    <t xml:space="preserve">Capabilité confirmée si ≥ cible</t>
  </si>
  <si>
    <t xml:space="preserve">UCL nouvelle</t>
  </si>
  <si>
    <t xml:space="preserve">AVERAGE(data) + 2.66 * AVERAGE(Moving_Range)</t>
  </si>
  <si>
    <t xml:space="preserve">Calculé par Minitab®</t>
  </si>
  <si>
    <t xml:space="preserve">&lt; UCL ancienne</t>
  </si>
  <si>
    <t xml:space="preserve">Limites resserrées = plus sensible</t>
  </si>
  <si>
    <t xml:space="preserve">Réduction σ (%)</t>
  </si>
  <si>
    <t xml:space="preserve">(sigma_avant - sigma_apres) / sigma_avant * 100</t>
  </si>
  <si>
    <t xml:space="preserve">Positif = amélioration</t>
  </si>
  <si>
    <t xml:space="preserve">Cas 1 : −35 % ✓</t>
  </si>
  <si>
    <t xml:space="preserve">Shapiro-Wilk (Minitab)</t>
  </si>
  <si>
    <t xml:space="preserve">Stat &gt; Basic Statistics &gt; Normality Test</t>
  </si>
  <si>
    <t xml:space="preserve">p = 0,312</t>
  </si>
  <si>
    <t xml:space="preserve">p &gt; 0,05</t>
  </si>
  <si>
    <t xml:space="preserve">Normalité confirmée avant Grubbs</t>
  </si>
  <si>
    <t xml:space="preserve">t-test retests</t>
  </si>
  <si>
    <t xml:space="preserve">Stat &gt; Basic Statistics &gt; 1-Sample t</t>
  </si>
  <si>
    <t xml:space="preserve">Comparer µ retests vs µ historique</t>
  </si>
  <si>
    <t xml:space="preserve">p &lt; 0,05</t>
  </si>
  <si>
    <t xml:space="preserve">OOS confirmé si différence sign.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</si>
</sst>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00"/>
    <numFmt numFmtId="166" formatCode="0.00"/>
    <numFmt numFmtId="167" formatCode="0.00%"/>
    <numFmt numFmtId="168" formatCode="General"/>
    <numFmt numFmtId="169" formatCode="0.000"/>
  </numFmts>
  <fonts count="2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color rgb="FF1A1A2E"/>
      <name val="Arial"/>
      <family val="0"/>
      <charset val="1"/>
    </font>
    <font>
      <sz val="11"/>
      <color rgb="FF1A1A2E"/>
      <name val="Arial"/>
      <family val="0"/>
      <charset val="1"/>
    </font>
    <font>
      <b val="true"/>
      <sz val="11"/>
      <color rgb="FF1E8449"/>
      <name val="Arial"/>
      <family val="0"/>
      <charset val="1"/>
    </font>
    <font>
      <sz val="10"/>
      <color rgb="FF64748B"/>
      <name val="Arial"/>
      <family val="0"/>
      <charset val="1"/>
    </font>
    <font>
      <b val="true"/>
      <sz val="11"/>
      <color rgb="FF1B3A6B"/>
      <name val="Arial"/>
      <family val="0"/>
      <charset val="1"/>
    </font>
    <font>
      <b val="true"/>
      <sz val="12"/>
      <color rgb="FF1E8449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sz val="11"/>
      <color rgb="FFD4870A"/>
      <name val="Arial"/>
      <family val="0"/>
      <charset val="1"/>
    </font>
    <font>
      <sz val="11"/>
      <color rgb="FF1E8449"/>
      <name val="Arial"/>
      <family val="0"/>
      <charset val="1"/>
    </font>
    <font>
      <b val="true"/>
      <sz val="11"/>
      <color rgb="FFD4870A"/>
      <name val="Arial"/>
      <family val="0"/>
      <charset val="1"/>
    </font>
    <font>
      <b val="true"/>
      <sz val="11"/>
      <color rgb="FFC0392B"/>
      <name val="Arial"/>
      <family val="0"/>
      <charset val="1"/>
    </font>
    <font>
      <sz val="11"/>
      <color rgb="FF2E5FA3"/>
      <name val="Arial"/>
      <family val="0"/>
      <charset val="1"/>
    </font>
    <font>
      <b val="true"/>
      <sz val="10"/>
      <color rgb="FF1A1A2E"/>
      <name val="Arial"/>
      <family val="0"/>
      <charset val="1"/>
    </font>
    <font>
      <sz val="10"/>
      <color rgb="FF2E5FA3"/>
      <name val="Arial"/>
      <family val="0"/>
      <charset val="1"/>
    </font>
    <font>
      <sz val="10"/>
      <color rgb="FF1A1A2E"/>
      <name val="Arial"/>
      <family val="0"/>
      <charset val="1"/>
    </font>
    <font>
      <b val="true"/>
      <sz val="12"/>
      <color rgb="FFC0392B"/>
      <name val="Arial"/>
      <family val="0"/>
      <charset val="1"/>
    </font>
    <font>
      <sz val="11"/>
      <color rgb="FFC0392B"/>
      <name val="Arial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2E5FA3"/>
        <bgColor rgb="FF4A7EBB"/>
      </patternFill>
    </fill>
    <fill>
      <patternFill patternType="solid">
        <fgColor rgb="FFF4F6F9"/>
        <bgColor rgb="FFF9F9F9"/>
      </patternFill>
    </fill>
    <fill>
      <patternFill patternType="solid">
        <fgColor rgb="FFFFFFFF"/>
        <bgColor rgb="FFF9F9F9"/>
      </patternFill>
    </fill>
    <fill>
      <patternFill patternType="solid">
        <fgColor rgb="FFC0392B"/>
        <bgColor rgb="FFC0504D"/>
      </patternFill>
    </fill>
    <fill>
      <patternFill patternType="solid">
        <fgColor rgb="FF1B3A6B"/>
        <bgColor rgb="FF333399"/>
      </patternFill>
    </fill>
    <fill>
      <patternFill patternType="solid">
        <fgColor rgb="FFEBF5EB"/>
        <bgColor rgb="FFF4F6F9"/>
      </patternFill>
    </fill>
    <fill>
      <patternFill patternType="solid">
        <fgColor rgb="FF1E8449"/>
        <bgColor rgb="FF008080"/>
      </patternFill>
    </fill>
    <fill>
      <patternFill patternType="solid">
        <fgColor rgb="FFD6E4F0"/>
        <bgColor rgb="FFD9D9D9"/>
      </patternFill>
    </fill>
    <fill>
      <patternFill patternType="solid">
        <fgColor rgb="FFFFF3CD"/>
        <bgColor rgb="FFFDECEA"/>
      </patternFill>
    </fill>
    <fill>
      <patternFill patternType="solid">
        <fgColor rgb="FFFDECEA"/>
        <bgColor rgb="FFF4F6F9"/>
      </patternFill>
    </fill>
    <fill>
      <patternFill patternType="solid">
        <fgColor rgb="FFD4870A"/>
        <bgColor rgb="FFFF66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0392B"/>
      </left>
      <right style="thin">
        <color rgb="FFC0392B"/>
      </right>
      <top style="thin">
        <color rgb="FFC0392B"/>
      </top>
      <bottom style="thin">
        <color rgb="FFC0392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8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2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8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7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1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1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6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1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4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1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0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78787"/>
      <rgbColor rgb="FF9999FF"/>
      <rgbColor rgb="FFC0504D"/>
      <rgbColor rgb="FFFFF3CD"/>
      <rgbColor rgb="FFEBF5EB"/>
      <rgbColor rgb="FF660066"/>
      <rgbColor rgb="FFFF8080"/>
      <rgbColor rgb="FF2E5FA3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F4F6F9"/>
      <rgbColor rgb="FFFDECEA"/>
      <rgbColor rgb="FF99CCFF"/>
      <rgbColor rgb="FFFF99CC"/>
      <rgbColor rgb="FFCC99FF"/>
      <rgbColor rgb="FFF9F9F9"/>
      <rgbColor rgb="FF4A7EBB"/>
      <rgbColor rgb="FF33CCCC"/>
      <rgbColor rgb="FF99CC00"/>
      <rgbColor rgb="FFFFCC00"/>
      <rgbColor rgb="FFD4870A"/>
      <rgbColor rgb="FFFF6600"/>
      <rgbColor rgb="FF64748B"/>
      <rgbColor rgb="FF4F81BD"/>
      <rgbColor rgb="FF1B3A6B"/>
      <rgbColor rgb="FF1E8449"/>
      <rgbColor rgb="FF003300"/>
      <rgbColor rgb="FF333300"/>
      <rgbColor rgb="FFC0392B"/>
      <rgbColor rgb="FF993366"/>
      <rgbColor rgb="FF333399"/>
      <rgbColor rgb="FF1A1A2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Carte I-MR — Impureté A (24 lots + OOS + Post-CAPA)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Cas1_OOS_Impurete_A!C3</c:f>
              <c:strCache>
                <c:ptCount val="1"/>
                <c:pt idx="0">
                  <c:v>Impureté A (%)</c:v>
                </c:pt>
              </c:strCache>
            </c:strRef>
          </c:tx>
          <c:spPr>
            <a:solidFill>
              <a:srgbClr val="4a7ebb"/>
            </a:solidFill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Cas1_OOS_Impurete_A!$B$4:$B$28</c:f>
              <c:strCache>
                <c:ptCount val="25"/>
                <c:pt idx="0">
                  <c:v>2024-0001</c:v>
                </c:pt>
                <c:pt idx="1">
                  <c:v>2024-0002</c:v>
                </c:pt>
                <c:pt idx="2">
                  <c:v>2024-0003</c:v>
                </c:pt>
                <c:pt idx="3">
                  <c:v>2024-0004</c:v>
                </c:pt>
                <c:pt idx="4">
                  <c:v>2024-0005</c:v>
                </c:pt>
                <c:pt idx="5">
                  <c:v>2024-0006</c:v>
                </c:pt>
                <c:pt idx="6">
                  <c:v>2024-0007</c:v>
                </c:pt>
                <c:pt idx="7">
                  <c:v>2024-0008</c:v>
                </c:pt>
                <c:pt idx="8">
                  <c:v>2024-0009</c:v>
                </c:pt>
                <c:pt idx="9">
                  <c:v>2024-0010</c:v>
                </c:pt>
                <c:pt idx="10">
                  <c:v>2024-0011</c:v>
                </c:pt>
                <c:pt idx="11">
                  <c:v>2024-0012</c:v>
                </c:pt>
                <c:pt idx="12">
                  <c:v>2024-0013</c:v>
                </c:pt>
                <c:pt idx="13">
                  <c:v>2024-0014</c:v>
                </c:pt>
                <c:pt idx="14">
                  <c:v>2024-0015</c:v>
                </c:pt>
                <c:pt idx="15">
                  <c:v>2024-0016</c:v>
                </c:pt>
                <c:pt idx="16">
                  <c:v>2024-0017</c:v>
                </c:pt>
                <c:pt idx="17">
                  <c:v>2024-0018</c:v>
                </c:pt>
                <c:pt idx="18">
                  <c:v>2024-0019</c:v>
                </c:pt>
                <c:pt idx="19">
                  <c:v>2024-0020</c:v>
                </c:pt>
                <c:pt idx="20">
                  <c:v>2024-0021</c:v>
                </c:pt>
                <c:pt idx="21">
                  <c:v>2024-0022</c:v>
                </c:pt>
                <c:pt idx="22">
                  <c:v>2024-0023</c:v>
                </c:pt>
                <c:pt idx="23">
                  <c:v>2024-0024</c:v>
                </c:pt>
                <c:pt idx="24">
                  <c:v>OOS-2024-0315</c:v>
                </c:pt>
              </c:strCache>
            </c:strRef>
          </c:cat>
          <c:val>
            <c:numRef>
              <c:f>Cas1_OOS_Impurete_A!$C$4:$C$28</c:f>
              <c:numCache>
                <c:formatCode>0.0000</c:formatCode>
                <c:ptCount val="25"/>
                <c:pt idx="0">
                  <c:v>0.1274</c:v>
                </c:pt>
                <c:pt idx="1">
                  <c:v>0.1269</c:v>
                </c:pt>
                <c:pt idx="2">
                  <c:v>0.128</c:v>
                </c:pt>
                <c:pt idx="3">
                  <c:v>0.1426</c:v>
                </c:pt>
                <c:pt idx="4">
                  <c:v>0.1277</c:v>
                </c:pt>
                <c:pt idx="5">
                  <c:v>0.103</c:v>
                </c:pt>
                <c:pt idx="6">
                  <c:v>0.136</c:v>
                </c:pt>
                <c:pt idx="7">
                  <c:v>0.1252</c:v>
                </c:pt>
                <c:pt idx="8">
                  <c:v>0.1261</c:v>
                </c:pt>
                <c:pt idx="9">
                  <c:v>0.1321</c:v>
                </c:pt>
                <c:pt idx="10">
                  <c:v>0.1342</c:v>
                </c:pt>
                <c:pt idx="11">
                  <c:v>0.1509</c:v>
                </c:pt>
                <c:pt idx="12">
                  <c:v>0.1418</c:v>
                </c:pt>
                <c:pt idx="13">
                  <c:v>0.132</c:v>
                </c:pt>
                <c:pt idx="14">
                  <c:v>0.1167</c:v>
                </c:pt>
                <c:pt idx="15">
                  <c:v>0.1117</c:v>
                </c:pt>
                <c:pt idx="16">
                  <c:v>0.1344</c:v>
                </c:pt>
                <c:pt idx="17">
                  <c:v>0.1536</c:v>
                </c:pt>
                <c:pt idx="18">
                  <c:v>0.1307</c:v>
                </c:pt>
                <c:pt idx="19">
                  <c:v>0.1281</c:v>
                </c:pt>
                <c:pt idx="20">
                  <c:v>0.1396</c:v>
                </c:pt>
                <c:pt idx="21">
                  <c:v>0.1038</c:v>
                </c:pt>
                <c:pt idx="22">
                  <c:v>0.1244</c:v>
                </c:pt>
                <c:pt idx="23">
                  <c:v>0.1388</c:v>
                </c:pt>
                <c:pt idx="24">
                  <c:v>0.28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33778651"/>
        <c:axId val="18242053"/>
      </c:lineChart>
      <c:catAx>
        <c:axId val="3377865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8242053"/>
        <c:crosses val="autoZero"/>
        <c:auto val="1"/>
        <c:lblAlgn val="ctr"/>
        <c:lblOffset val="100"/>
        <c:noMultiLvlLbl val="0"/>
      </c:catAx>
      <c:valAx>
        <c:axId val="1824205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Impureté A (%)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377865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Carte I-MR TF — Signal OOT Série 14 → CAPA → Stabilisation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Cas2_OOT_TailingFactor!B3</c:f>
              <c:strCache>
                <c:ptCount val="1"/>
                <c:pt idx="0">
                  <c:v>Tailing Factor</c:v>
                </c:pt>
              </c:strCache>
            </c:strRef>
          </c:tx>
          <c:spPr>
            <a:solidFill>
              <a:srgbClr val="4a7ebb"/>
            </a:solidFill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Cas2_OOT_TailingFactor!$A$4:$A$53</c:f>
              <c:strCach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strCache>
            </c:strRef>
          </c:cat>
          <c:val>
            <c:numRef>
              <c:f>Cas2_OOT_TailingFactor!$B$4:$B$53</c:f>
              <c:numCache>
                <c:formatCode>0.00</c:formatCode>
                <c:ptCount val="50"/>
                <c:pt idx="0">
                  <c:v>1.22</c:v>
                </c:pt>
                <c:pt idx="1">
                  <c:v>1.25</c:v>
                </c:pt>
                <c:pt idx="2">
                  <c:v>1.27</c:v>
                </c:pt>
                <c:pt idx="3">
                  <c:v>1.29</c:v>
                </c:pt>
                <c:pt idx="4">
                  <c:v>1.3</c:v>
                </c:pt>
                <c:pt idx="5">
                  <c:v>1.32</c:v>
                </c:pt>
                <c:pt idx="6">
                  <c:v>1.35</c:v>
                </c:pt>
                <c:pt idx="7">
                  <c:v>1.37</c:v>
                </c:pt>
                <c:pt idx="8">
                  <c:v>1.38</c:v>
                </c:pt>
                <c:pt idx="9">
                  <c:v>1.4</c:v>
                </c:pt>
                <c:pt idx="10">
                  <c:v>1.41</c:v>
                </c:pt>
                <c:pt idx="11">
                  <c:v>1.42</c:v>
                </c:pt>
                <c:pt idx="12">
                  <c:v>1.43</c:v>
                </c:pt>
                <c:pt idx="13">
                  <c:v>1.45</c:v>
                </c:pt>
                <c:pt idx="14">
                  <c:v>1.46</c:v>
                </c:pt>
                <c:pt idx="15">
                  <c:v>1.47</c:v>
                </c:pt>
                <c:pt idx="16">
                  <c:v>1.47</c:v>
                </c:pt>
                <c:pt idx="17">
                  <c:v>1.48</c:v>
                </c:pt>
                <c:pt idx="18">
                  <c:v>1.48</c:v>
                </c:pt>
                <c:pt idx="19">
                  <c:v>1.49</c:v>
                </c:pt>
                <c:pt idx="20">
                  <c:v>1.211</c:v>
                </c:pt>
                <c:pt idx="21">
                  <c:v>1.238</c:v>
                </c:pt>
                <c:pt idx="22">
                  <c:v>1.212</c:v>
                </c:pt>
                <c:pt idx="23">
                  <c:v>1.209</c:v>
                </c:pt>
                <c:pt idx="24">
                  <c:v>1.187</c:v>
                </c:pt>
                <c:pt idx="25">
                  <c:v>1.213</c:v>
                </c:pt>
                <c:pt idx="26">
                  <c:v>1.259</c:v>
                </c:pt>
                <c:pt idx="27">
                  <c:v>1.235</c:v>
                </c:pt>
                <c:pt idx="28">
                  <c:v>1.256</c:v>
                </c:pt>
                <c:pt idx="29">
                  <c:v>1.229</c:v>
                </c:pt>
                <c:pt idx="30">
                  <c:v>1.234</c:v>
                </c:pt>
                <c:pt idx="31">
                  <c:v>1.226</c:v>
                </c:pt>
                <c:pt idx="32">
                  <c:v>1.162</c:v>
                </c:pt>
                <c:pt idx="33">
                  <c:v>1.25</c:v>
                </c:pt>
                <c:pt idx="34">
                  <c:v>1.238</c:v>
                </c:pt>
                <c:pt idx="35">
                  <c:v>1.237</c:v>
                </c:pt>
                <c:pt idx="36">
                  <c:v>1.161</c:v>
                </c:pt>
                <c:pt idx="37">
                  <c:v>1.159</c:v>
                </c:pt>
                <c:pt idx="38">
                  <c:v>1.189</c:v>
                </c:pt>
                <c:pt idx="39">
                  <c:v>1.204</c:v>
                </c:pt>
                <c:pt idx="40">
                  <c:v>1.231</c:v>
                </c:pt>
                <c:pt idx="41">
                  <c:v>1.218</c:v>
                </c:pt>
                <c:pt idx="42">
                  <c:v>1.238</c:v>
                </c:pt>
                <c:pt idx="43">
                  <c:v>1.198</c:v>
                </c:pt>
                <c:pt idx="44">
                  <c:v>1.231</c:v>
                </c:pt>
                <c:pt idx="45">
                  <c:v>1.234</c:v>
                </c:pt>
                <c:pt idx="46">
                  <c:v>1.197</c:v>
                </c:pt>
                <c:pt idx="47">
                  <c:v>1.28</c:v>
                </c:pt>
                <c:pt idx="48">
                  <c:v>1.239</c:v>
                </c:pt>
                <c:pt idx="49">
                  <c:v>1.262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38850296"/>
        <c:axId val="52773890"/>
      </c:lineChart>
      <c:catAx>
        <c:axId val="388502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2773890"/>
        <c:crosses val="autoZero"/>
        <c:auto val="1"/>
        <c:lblAlgn val="ctr"/>
        <c:lblOffset val="100"/>
        <c:noMultiLvlLbl val="0"/>
      </c:catAx>
      <c:valAx>
        <c:axId val="5277389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Tailing Factor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885029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%GRR — Avant vs Après CAPA (Cible &lt; 10 %)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Cas3_GageRR_HPLC!B96</c:f>
              <c:strCache>
                <c:ptCount val="1"/>
                <c:pt idx="0">
                  <c:v>Avant CAPA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Cas3_GageRR_HPLC!$A$97:$A$101</c:f>
              <c:strCache>
                <c:ptCount val="5"/>
                <c:pt idx="0">
                  <c:v>%GRR Total</c:v>
                </c:pt>
                <c:pt idx="1">
                  <c:v>Répétabilité (instrument)</c:v>
                </c:pt>
                <c:pt idx="2">
                  <c:v>Reproductibilité (opérateurs)</c:v>
                </c:pt>
                <c:pt idx="3">
                  <c:v>ndc (catégories distinctes)</c:v>
                </c:pt>
                <c:pt idx="4">
                  <c:v>Justesse — Biais</c:v>
                </c:pt>
              </c:strCache>
            </c:strRef>
          </c:cat>
          <c:val>
            <c:numRef>
              <c:f>Cas3_GageRR_HPLC!$B$97:$B$101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tx>
            <c:strRef>
              <c:f>Cas3_GageRR_HPLC!C96</c:f>
              <c:strCache>
                <c:ptCount val="1"/>
                <c:pt idx="0">
                  <c:v>Après CAPA</c:v>
                </c:pt>
              </c:strCache>
            </c:strRef>
          </c:tx>
          <c:spPr>
            <a:solidFill>
              <a:srgbClr val="c0504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Cas3_GageRR_HPLC!$A$97:$A$101</c:f>
              <c:strCache>
                <c:ptCount val="5"/>
                <c:pt idx="0">
                  <c:v>%GRR Total</c:v>
                </c:pt>
                <c:pt idx="1">
                  <c:v>Répétabilité (instrument)</c:v>
                </c:pt>
                <c:pt idx="2">
                  <c:v>Reproductibilité (opérateurs)</c:v>
                </c:pt>
                <c:pt idx="3">
                  <c:v>ndc (catégories distinctes)</c:v>
                </c:pt>
                <c:pt idx="4">
                  <c:v>Justesse — Biais</c:v>
                </c:pt>
              </c:strCache>
            </c:strRef>
          </c:cat>
          <c:val>
            <c:numRef>
              <c:f>Cas3_GageRR_HPLC!$C$97:$C$101</c:f>
              <c:numCache>
                <c:formatCode>General</c:formatCode>
                <c:ptCount val="5"/>
              </c:numCache>
            </c:numRef>
          </c:val>
        </c:ser>
        <c:gapWidth val="150"/>
        <c:overlap val="0"/>
        <c:axId val="27301846"/>
        <c:axId val="9312166"/>
      </c:barChart>
      <c:catAx>
        <c:axId val="2730184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312166"/>
        <c:crosses val="autoZero"/>
        <c:auto val="1"/>
        <c:lblAlgn val="ctr"/>
        <c:lblOffset val="100"/>
        <c:noMultiLvlLbl val="0"/>
      </c:catAx>
      <c:valAx>
        <c:axId val="931216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%GRR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730184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Évolution Ppk post-CAPA (Cas 1 — Cardiostat® Impureté A)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Effectiveness_Check_Tous_Cas!F3</c:f>
              <c:strCache>
                <c:ptCount val="1"/>
                <c:pt idx="0">
                  <c:v>Ppk calculé</c:v>
                </c:pt>
              </c:strCache>
            </c:strRef>
          </c:tx>
          <c:spPr>
            <a:solidFill>
              <a:srgbClr val="4a7ebb"/>
            </a:solidFill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Effectiveness_Check_Tous_Cas!$A$4:$A$10</c:f>
              <c:strCache>
                <c:ptCount val="7"/>
                <c:pt idx="0">
                  <c:v>Avant CAPA</c:v>
                </c:pt>
                <c:pt idx="1">
                  <c:v>J+30</c:v>
                </c:pt>
                <c:pt idx="2">
                  <c:v>J+60</c:v>
                </c:pt>
                <c:pt idx="3">
                  <c:v>J+90</c:v>
                </c:pt>
                <c:pt idx="4">
                  <c:v>J+120</c:v>
                </c:pt>
                <c:pt idx="5">
                  <c:v>J+150</c:v>
                </c:pt>
                <c:pt idx="6">
                  <c:v>J+180</c:v>
                </c:pt>
              </c:strCache>
            </c:strRef>
          </c:cat>
          <c:val>
            <c:numRef>
              <c:f>Effectiveness_Check_Tous_Cas!$F$4:$F$10</c:f>
              <c:numCache>
                <c:formatCode>0.00</c:formatCode>
                <c:ptCount val="7"/>
                <c:pt idx="0">
                  <c:v>0.82</c:v>
                </c:pt>
                <c:pt idx="1">
                  <c:v>0.95</c:v>
                </c:pt>
                <c:pt idx="2">
                  <c:v>1.1</c:v>
                </c:pt>
                <c:pt idx="3">
                  <c:v>1.28</c:v>
                </c:pt>
                <c:pt idx="4">
                  <c:v>1.38</c:v>
                </c:pt>
                <c:pt idx="5">
                  <c:v>1.47</c:v>
                </c:pt>
                <c:pt idx="6">
                  <c:v>1.54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94545552"/>
        <c:axId val="7551546"/>
      </c:lineChart>
      <c:catAx>
        <c:axId val="94545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551546"/>
        <c:crosses val="autoZero"/>
        <c:auto val="1"/>
        <c:lblAlgn val="ctr"/>
        <c:lblOffset val="100"/>
        <c:noMultiLvlLbl val="0"/>
      </c:catAx>
      <c:valAx>
        <c:axId val="755154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Ppk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4545552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4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55</xdr:row>
      <xdr:rowOff>0</xdr:rowOff>
    </xdr:from>
    <xdr:to>
      <xdr:col>7</xdr:col>
      <xdr:colOff>729360</xdr:colOff>
      <xdr:row>77</xdr:row>
      <xdr:rowOff>127800</xdr:rowOff>
    </xdr:to>
    <xdr:graphicFrame>
      <xdr:nvGraphicFramePr>
        <xdr:cNvPr id="0" name="Chart 1"/>
        <xdr:cNvGraphicFramePr/>
      </xdr:nvGraphicFramePr>
      <xdr:xfrm>
        <a:off x="0" y="10744200"/>
        <a:ext cx="7918920" cy="4318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63</xdr:row>
      <xdr:rowOff>0</xdr:rowOff>
    </xdr:from>
    <xdr:to>
      <xdr:col>8</xdr:col>
      <xdr:colOff>1026360</xdr:colOff>
      <xdr:row>85</xdr:row>
      <xdr:rowOff>127800</xdr:rowOff>
    </xdr:to>
    <xdr:graphicFrame>
      <xdr:nvGraphicFramePr>
        <xdr:cNvPr id="1" name="Chart 1"/>
        <xdr:cNvGraphicFramePr/>
      </xdr:nvGraphicFramePr>
      <xdr:xfrm>
        <a:off x="0" y="12239640"/>
        <a:ext cx="8638920" cy="4318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112</xdr:row>
      <xdr:rowOff>0</xdr:rowOff>
    </xdr:from>
    <xdr:to>
      <xdr:col>6</xdr:col>
      <xdr:colOff>699120</xdr:colOff>
      <xdr:row>130</xdr:row>
      <xdr:rowOff>169920</xdr:rowOff>
    </xdr:to>
    <xdr:graphicFrame>
      <xdr:nvGraphicFramePr>
        <xdr:cNvPr id="2" name="Chart 1"/>
        <xdr:cNvGraphicFramePr/>
      </xdr:nvGraphicFramePr>
      <xdr:xfrm>
        <a:off x="0" y="21564720"/>
        <a:ext cx="6478920" cy="3598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11</xdr:row>
      <xdr:rowOff>0</xdr:rowOff>
    </xdr:from>
    <xdr:to>
      <xdr:col>7</xdr:col>
      <xdr:colOff>1011240</xdr:colOff>
      <xdr:row>33</xdr:row>
      <xdr:rowOff>42120</xdr:rowOff>
    </xdr:to>
    <xdr:graphicFrame>
      <xdr:nvGraphicFramePr>
        <xdr:cNvPr id="3" name="Chart 1"/>
        <xdr:cNvGraphicFramePr/>
      </xdr:nvGraphicFramePr>
      <xdr:xfrm>
        <a:off x="0" y="2247840"/>
        <a:ext cx="7918920" cy="4318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6"/>
    <col collapsed="false" customWidth="true" hidden="false" outlineLevel="0" max="5" min="3" style="1" width="14"/>
    <col collapsed="false" customWidth="true" hidden="false" outlineLevel="0" max="7" min="6" style="1" width="16"/>
    <col collapsed="false" customWidth="true" hidden="false" outlineLevel="0" max="9" min="8" style="1" width="14"/>
    <col collapsed="false" customWidth="true" hidden="false" outlineLevel="0" max="10" min="10" style="1" width="18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21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customFormat="false" ht="15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customFormat="false" ht="15" hidden="false" customHeight="true" outlineLevel="0" collapsed="false">
      <c r="A4" s="5" t="n">
        <v>1</v>
      </c>
      <c r="B4" s="6" t="s">
        <v>11</v>
      </c>
      <c r="C4" s="7" t="n">
        <v>0.1274</v>
      </c>
      <c r="D4" s="6" t="s">
        <v>12</v>
      </c>
      <c r="E4" s="8" t="s">
        <v>13</v>
      </c>
      <c r="F4" s="9" t="s">
        <v>14</v>
      </c>
      <c r="G4" s="10" t="n">
        <v>-2</v>
      </c>
      <c r="H4" s="8" t="n">
        <v>1.34</v>
      </c>
      <c r="I4" s="11" t="s">
        <v>15</v>
      </c>
    </row>
    <row r="5" customFormat="false" ht="15" hidden="false" customHeight="true" outlineLevel="0" collapsed="false">
      <c r="A5" s="12" t="n">
        <v>2</v>
      </c>
      <c r="B5" s="13" t="s">
        <v>16</v>
      </c>
      <c r="C5" s="14" t="n">
        <v>0.1269</v>
      </c>
      <c r="D5" s="13" t="s">
        <v>17</v>
      </c>
      <c r="E5" s="15" t="s">
        <v>13</v>
      </c>
      <c r="F5" s="16" t="s">
        <v>14</v>
      </c>
      <c r="G5" s="17" t="n">
        <v>-2.4</v>
      </c>
      <c r="H5" s="15" t="n">
        <v>1.35</v>
      </c>
      <c r="I5" s="18" t="s">
        <v>15</v>
      </c>
    </row>
    <row r="6" customFormat="false" ht="15" hidden="false" customHeight="true" outlineLevel="0" collapsed="false">
      <c r="A6" s="5" t="n">
        <v>3</v>
      </c>
      <c r="B6" s="6" t="s">
        <v>18</v>
      </c>
      <c r="C6" s="7" t="n">
        <v>0.128</v>
      </c>
      <c r="D6" s="6" t="s">
        <v>19</v>
      </c>
      <c r="E6" s="8" t="s">
        <v>13</v>
      </c>
      <c r="F6" s="9" t="s">
        <v>14</v>
      </c>
      <c r="G6" s="10" t="n">
        <v>-1.5</v>
      </c>
      <c r="H6" s="8" t="n">
        <v>1.33</v>
      </c>
      <c r="I6" s="11" t="s">
        <v>15</v>
      </c>
    </row>
    <row r="7" customFormat="false" ht="15" hidden="false" customHeight="true" outlineLevel="0" collapsed="false">
      <c r="A7" s="12" t="n">
        <v>4</v>
      </c>
      <c r="B7" s="13" t="s">
        <v>20</v>
      </c>
      <c r="C7" s="14" t="n">
        <v>0.1426</v>
      </c>
      <c r="D7" s="13" t="s">
        <v>21</v>
      </c>
      <c r="E7" s="15" t="s">
        <v>13</v>
      </c>
      <c r="F7" s="16" t="s">
        <v>14</v>
      </c>
      <c r="G7" s="17" t="n">
        <v>9.7</v>
      </c>
      <c r="H7" s="15" t="n">
        <v>1.06</v>
      </c>
      <c r="I7" s="18" t="s">
        <v>15</v>
      </c>
    </row>
    <row r="8" customFormat="false" ht="15" hidden="false" customHeight="true" outlineLevel="0" collapsed="false">
      <c r="A8" s="5" t="n">
        <v>5</v>
      </c>
      <c r="B8" s="6" t="s">
        <v>22</v>
      </c>
      <c r="C8" s="7" t="n">
        <v>0.1277</v>
      </c>
      <c r="D8" s="6" t="s">
        <v>23</v>
      </c>
      <c r="E8" s="8" t="s">
        <v>13</v>
      </c>
      <c r="F8" s="9" t="s">
        <v>14</v>
      </c>
      <c r="G8" s="10" t="n">
        <v>-1.8</v>
      </c>
      <c r="H8" s="8" t="n">
        <v>1.34</v>
      </c>
      <c r="I8" s="11" t="s">
        <v>15</v>
      </c>
    </row>
    <row r="9" customFormat="false" ht="15" hidden="false" customHeight="true" outlineLevel="0" collapsed="false">
      <c r="A9" s="12" t="n">
        <v>6</v>
      </c>
      <c r="B9" s="13" t="s">
        <v>24</v>
      </c>
      <c r="C9" s="14" t="n">
        <v>0.103</v>
      </c>
      <c r="D9" s="13" t="s">
        <v>25</v>
      </c>
      <c r="E9" s="15" t="s">
        <v>13</v>
      </c>
      <c r="F9" s="16" t="s">
        <v>14</v>
      </c>
      <c r="G9" s="17" t="n">
        <v>-20.8</v>
      </c>
      <c r="H9" s="15" t="n">
        <v>1.8</v>
      </c>
      <c r="I9" s="18" t="s">
        <v>15</v>
      </c>
    </row>
    <row r="10" customFormat="false" ht="15" hidden="false" customHeight="true" outlineLevel="0" collapsed="false">
      <c r="A10" s="5" t="n">
        <v>7</v>
      </c>
      <c r="B10" s="6" t="s">
        <v>26</v>
      </c>
      <c r="C10" s="7" t="n">
        <v>0.136</v>
      </c>
      <c r="D10" s="6" t="s">
        <v>27</v>
      </c>
      <c r="E10" s="8" t="s">
        <v>13</v>
      </c>
      <c r="F10" s="9" t="s">
        <v>14</v>
      </c>
      <c r="G10" s="10" t="n">
        <v>4.6</v>
      </c>
      <c r="H10" s="8" t="n">
        <v>1.19</v>
      </c>
      <c r="I10" s="11" t="s">
        <v>15</v>
      </c>
    </row>
    <row r="11" customFormat="false" ht="15" hidden="false" customHeight="true" outlineLevel="0" collapsed="false">
      <c r="A11" s="12" t="n">
        <v>8</v>
      </c>
      <c r="B11" s="13" t="s">
        <v>28</v>
      </c>
      <c r="C11" s="14" t="n">
        <v>0.1252</v>
      </c>
      <c r="D11" s="13" t="s">
        <v>29</v>
      </c>
      <c r="E11" s="15" t="s">
        <v>13</v>
      </c>
      <c r="F11" s="16" t="s">
        <v>14</v>
      </c>
      <c r="G11" s="17" t="n">
        <v>-3.7</v>
      </c>
      <c r="H11" s="15" t="n">
        <v>1.39</v>
      </c>
      <c r="I11" s="18" t="s">
        <v>15</v>
      </c>
    </row>
    <row r="12" customFormat="false" ht="15" hidden="false" customHeight="true" outlineLevel="0" collapsed="false">
      <c r="A12" s="5" t="n">
        <v>9</v>
      </c>
      <c r="B12" s="6" t="s">
        <v>30</v>
      </c>
      <c r="C12" s="7" t="n">
        <v>0.1261</v>
      </c>
      <c r="D12" s="6" t="s">
        <v>31</v>
      </c>
      <c r="E12" s="8" t="s">
        <v>13</v>
      </c>
      <c r="F12" s="9" t="s">
        <v>14</v>
      </c>
      <c r="G12" s="10" t="n">
        <v>-3</v>
      </c>
      <c r="H12" s="8" t="n">
        <v>1.37</v>
      </c>
      <c r="I12" s="11" t="s">
        <v>15</v>
      </c>
    </row>
    <row r="13" customFormat="false" ht="15" hidden="false" customHeight="true" outlineLevel="0" collapsed="false">
      <c r="A13" s="12" t="n">
        <v>10</v>
      </c>
      <c r="B13" s="13" t="s">
        <v>32</v>
      </c>
      <c r="C13" s="14" t="n">
        <v>0.1321</v>
      </c>
      <c r="D13" s="13" t="s">
        <v>33</v>
      </c>
      <c r="E13" s="15" t="s">
        <v>13</v>
      </c>
      <c r="F13" s="16" t="s">
        <v>14</v>
      </c>
      <c r="G13" s="17" t="n">
        <v>1.6</v>
      </c>
      <c r="H13" s="15" t="n">
        <v>1.26</v>
      </c>
      <c r="I13" s="18" t="s">
        <v>15</v>
      </c>
    </row>
    <row r="14" customFormat="false" ht="15" hidden="false" customHeight="true" outlineLevel="0" collapsed="false">
      <c r="A14" s="5" t="n">
        <v>11</v>
      </c>
      <c r="B14" s="6" t="s">
        <v>34</v>
      </c>
      <c r="C14" s="7" t="n">
        <v>0.1342</v>
      </c>
      <c r="D14" s="6" t="s">
        <v>35</v>
      </c>
      <c r="E14" s="8" t="s">
        <v>13</v>
      </c>
      <c r="F14" s="9" t="s">
        <v>14</v>
      </c>
      <c r="G14" s="10" t="n">
        <v>3.2</v>
      </c>
      <c r="H14" s="8" t="n">
        <v>1.22</v>
      </c>
      <c r="I14" s="11" t="s">
        <v>15</v>
      </c>
    </row>
    <row r="15" customFormat="false" ht="15" hidden="false" customHeight="true" outlineLevel="0" collapsed="false">
      <c r="A15" s="12" t="n">
        <v>12</v>
      </c>
      <c r="B15" s="13" t="s">
        <v>36</v>
      </c>
      <c r="C15" s="14" t="n">
        <v>0.1509</v>
      </c>
      <c r="D15" s="13" t="s">
        <v>37</v>
      </c>
      <c r="E15" s="15" t="s">
        <v>13</v>
      </c>
      <c r="F15" s="16" t="s">
        <v>14</v>
      </c>
      <c r="G15" s="17" t="n">
        <v>16.1</v>
      </c>
      <c r="H15" s="15" t="n">
        <v>0.91</v>
      </c>
      <c r="I15" s="18" t="s">
        <v>15</v>
      </c>
    </row>
    <row r="16" customFormat="false" ht="15" hidden="false" customHeight="true" outlineLevel="0" collapsed="false">
      <c r="A16" s="5" t="n">
        <v>13</v>
      </c>
      <c r="B16" s="6" t="s">
        <v>38</v>
      </c>
      <c r="C16" s="7" t="n">
        <v>0.1418</v>
      </c>
      <c r="D16" s="6" t="s">
        <v>39</v>
      </c>
      <c r="E16" s="8" t="s">
        <v>13</v>
      </c>
      <c r="F16" s="9" t="s">
        <v>14</v>
      </c>
      <c r="G16" s="10" t="n">
        <v>9.1</v>
      </c>
      <c r="H16" s="8" t="n">
        <v>1.08</v>
      </c>
      <c r="I16" s="11" t="s">
        <v>15</v>
      </c>
    </row>
    <row r="17" customFormat="false" ht="15" hidden="false" customHeight="true" outlineLevel="0" collapsed="false">
      <c r="A17" s="12" t="n">
        <v>14</v>
      </c>
      <c r="B17" s="13" t="s">
        <v>40</v>
      </c>
      <c r="C17" s="14" t="n">
        <v>0.132</v>
      </c>
      <c r="D17" s="13" t="s">
        <v>41</v>
      </c>
      <c r="E17" s="15" t="s">
        <v>13</v>
      </c>
      <c r="F17" s="16" t="s">
        <v>14</v>
      </c>
      <c r="G17" s="17" t="n">
        <v>1.5</v>
      </c>
      <c r="H17" s="15" t="n">
        <v>1.26</v>
      </c>
      <c r="I17" s="18" t="s">
        <v>15</v>
      </c>
    </row>
    <row r="18" customFormat="false" ht="15" hidden="false" customHeight="true" outlineLevel="0" collapsed="false">
      <c r="A18" s="5" t="n">
        <v>15</v>
      </c>
      <c r="B18" s="6" t="s">
        <v>42</v>
      </c>
      <c r="C18" s="7" t="n">
        <v>0.1167</v>
      </c>
      <c r="D18" s="6" t="s">
        <v>43</v>
      </c>
      <c r="E18" s="8" t="s">
        <v>13</v>
      </c>
      <c r="F18" s="9" t="s">
        <v>14</v>
      </c>
      <c r="G18" s="10" t="n">
        <v>-10.2</v>
      </c>
      <c r="H18" s="8" t="n">
        <v>1.54</v>
      </c>
      <c r="I18" s="11" t="s">
        <v>15</v>
      </c>
    </row>
    <row r="19" customFormat="false" ht="15" hidden="false" customHeight="true" outlineLevel="0" collapsed="false">
      <c r="A19" s="12" t="n">
        <v>16</v>
      </c>
      <c r="B19" s="13" t="s">
        <v>44</v>
      </c>
      <c r="C19" s="14" t="n">
        <v>0.1117</v>
      </c>
      <c r="D19" s="13" t="s">
        <v>45</v>
      </c>
      <c r="E19" s="15" t="s">
        <v>13</v>
      </c>
      <c r="F19" s="16" t="s">
        <v>14</v>
      </c>
      <c r="G19" s="17" t="n">
        <v>-14.1</v>
      </c>
      <c r="H19" s="15" t="n">
        <v>1.64</v>
      </c>
      <c r="I19" s="18" t="s">
        <v>15</v>
      </c>
    </row>
    <row r="20" customFormat="false" ht="15" hidden="false" customHeight="true" outlineLevel="0" collapsed="false">
      <c r="A20" s="5" t="n">
        <v>17</v>
      </c>
      <c r="B20" s="6" t="s">
        <v>46</v>
      </c>
      <c r="C20" s="7" t="n">
        <v>0.1344</v>
      </c>
      <c r="D20" s="6" t="s">
        <v>47</v>
      </c>
      <c r="E20" s="8" t="s">
        <v>13</v>
      </c>
      <c r="F20" s="9" t="s">
        <v>14</v>
      </c>
      <c r="G20" s="10" t="n">
        <v>3.4</v>
      </c>
      <c r="H20" s="8" t="n">
        <v>1.21</v>
      </c>
      <c r="I20" s="11" t="s">
        <v>15</v>
      </c>
    </row>
    <row r="21" customFormat="false" ht="15" hidden="false" customHeight="true" outlineLevel="0" collapsed="false">
      <c r="A21" s="12" t="n">
        <v>18</v>
      </c>
      <c r="B21" s="13" t="s">
        <v>48</v>
      </c>
      <c r="C21" s="14" t="n">
        <v>0.1536</v>
      </c>
      <c r="D21" s="13" t="s">
        <v>49</v>
      </c>
      <c r="E21" s="15" t="s">
        <v>13</v>
      </c>
      <c r="F21" s="16" t="s">
        <v>14</v>
      </c>
      <c r="G21" s="17" t="n">
        <v>18.2</v>
      </c>
      <c r="H21" s="15" t="n">
        <v>0.86</v>
      </c>
      <c r="I21" s="18" t="s">
        <v>15</v>
      </c>
    </row>
    <row r="22" customFormat="false" ht="15" hidden="false" customHeight="true" outlineLevel="0" collapsed="false">
      <c r="A22" s="5" t="n">
        <v>19</v>
      </c>
      <c r="B22" s="6" t="s">
        <v>50</v>
      </c>
      <c r="C22" s="7" t="n">
        <v>0.1307</v>
      </c>
      <c r="D22" s="6" t="s">
        <v>51</v>
      </c>
      <c r="E22" s="8" t="s">
        <v>13</v>
      </c>
      <c r="F22" s="9" t="s">
        <v>14</v>
      </c>
      <c r="G22" s="10" t="n">
        <v>0.5</v>
      </c>
      <c r="H22" s="8" t="n">
        <v>1.28</v>
      </c>
      <c r="I22" s="11" t="s">
        <v>15</v>
      </c>
    </row>
    <row r="23" customFormat="false" ht="15" hidden="false" customHeight="true" outlineLevel="0" collapsed="false">
      <c r="A23" s="12" t="n">
        <v>20</v>
      </c>
      <c r="B23" s="13" t="s">
        <v>52</v>
      </c>
      <c r="C23" s="14" t="n">
        <v>0.1281</v>
      </c>
      <c r="D23" s="13" t="s">
        <v>53</v>
      </c>
      <c r="E23" s="15" t="s">
        <v>13</v>
      </c>
      <c r="F23" s="16" t="s">
        <v>14</v>
      </c>
      <c r="G23" s="17" t="n">
        <v>-1.5</v>
      </c>
      <c r="H23" s="15" t="n">
        <v>1.33</v>
      </c>
      <c r="I23" s="18" t="s">
        <v>15</v>
      </c>
    </row>
    <row r="24" customFormat="false" ht="15" hidden="false" customHeight="true" outlineLevel="0" collapsed="false">
      <c r="A24" s="5" t="n">
        <v>21</v>
      </c>
      <c r="B24" s="6" t="s">
        <v>54</v>
      </c>
      <c r="C24" s="7" t="n">
        <v>0.1396</v>
      </c>
      <c r="D24" s="6" t="s">
        <v>55</v>
      </c>
      <c r="E24" s="8" t="s">
        <v>13</v>
      </c>
      <c r="F24" s="9" t="s">
        <v>14</v>
      </c>
      <c r="G24" s="10" t="n">
        <v>7.4</v>
      </c>
      <c r="H24" s="8" t="n">
        <v>1.12</v>
      </c>
      <c r="I24" s="11" t="s">
        <v>15</v>
      </c>
    </row>
    <row r="25" customFormat="false" ht="15" hidden="false" customHeight="true" outlineLevel="0" collapsed="false">
      <c r="A25" s="12" t="n">
        <v>22</v>
      </c>
      <c r="B25" s="13" t="s">
        <v>56</v>
      </c>
      <c r="C25" s="14" t="n">
        <v>0.1038</v>
      </c>
      <c r="D25" s="13" t="s">
        <v>57</v>
      </c>
      <c r="E25" s="15" t="s">
        <v>13</v>
      </c>
      <c r="F25" s="16" t="s">
        <v>14</v>
      </c>
      <c r="G25" s="17" t="n">
        <v>-20.2</v>
      </c>
      <c r="H25" s="15" t="n">
        <v>1.78</v>
      </c>
      <c r="I25" s="18" t="s">
        <v>15</v>
      </c>
    </row>
    <row r="26" customFormat="false" ht="15" hidden="false" customHeight="true" outlineLevel="0" collapsed="false">
      <c r="A26" s="5" t="n">
        <v>23</v>
      </c>
      <c r="B26" s="6" t="s">
        <v>58</v>
      </c>
      <c r="C26" s="7" t="n">
        <v>0.1244</v>
      </c>
      <c r="D26" s="6" t="s">
        <v>59</v>
      </c>
      <c r="E26" s="8" t="s">
        <v>13</v>
      </c>
      <c r="F26" s="9" t="s">
        <v>14</v>
      </c>
      <c r="G26" s="10" t="n">
        <v>-4.3</v>
      </c>
      <c r="H26" s="8" t="n">
        <v>1.4</v>
      </c>
      <c r="I26" s="11" t="s">
        <v>15</v>
      </c>
    </row>
    <row r="27" customFormat="false" ht="15" hidden="false" customHeight="true" outlineLevel="0" collapsed="false">
      <c r="A27" s="12" t="n">
        <v>24</v>
      </c>
      <c r="B27" s="13" t="s">
        <v>60</v>
      </c>
      <c r="C27" s="14" t="n">
        <v>0.1388</v>
      </c>
      <c r="D27" s="13" t="s">
        <v>61</v>
      </c>
      <c r="E27" s="15" t="s">
        <v>13</v>
      </c>
      <c r="F27" s="16" t="s">
        <v>14</v>
      </c>
      <c r="G27" s="17" t="n">
        <v>6.8</v>
      </c>
      <c r="H27" s="15" t="n">
        <v>1.13</v>
      </c>
      <c r="I27" s="18" t="s">
        <v>15</v>
      </c>
    </row>
    <row r="28" customFormat="false" ht="18" hidden="false" customHeight="true" outlineLevel="0" collapsed="false">
      <c r="A28" s="19" t="n">
        <v>24</v>
      </c>
      <c r="B28" s="19" t="s">
        <v>62</v>
      </c>
      <c r="C28" s="20" t="n">
        <v>0.28</v>
      </c>
      <c r="D28" s="19" t="s">
        <v>59</v>
      </c>
      <c r="E28" s="19" t="s">
        <v>63</v>
      </c>
      <c r="F28" s="19" t="s">
        <v>64</v>
      </c>
      <c r="G28" s="19" t="s">
        <v>65</v>
      </c>
      <c r="H28" s="19" t="n">
        <v>0</v>
      </c>
      <c r="I28" s="19" t="s">
        <v>66</v>
      </c>
    </row>
    <row r="29" customFormat="false" ht="7.5" hidden="false" customHeight="true" outlineLevel="0" collapsed="false"/>
    <row r="30" customFormat="false" ht="21.75" hidden="false" customHeight="true" outlineLevel="0" collapsed="false">
      <c r="A30" s="3" t="s">
        <v>67</v>
      </c>
      <c r="B30" s="3"/>
      <c r="C30" s="3"/>
      <c r="D30" s="3"/>
      <c r="E30" s="3"/>
    </row>
    <row r="31" customFormat="false" ht="15" hidden="false" customHeight="true" outlineLevel="0" collapsed="false">
      <c r="A31" s="21" t="s">
        <v>68</v>
      </c>
      <c r="B31" s="22" t="s">
        <v>69</v>
      </c>
      <c r="C31" s="22" t="s">
        <v>70</v>
      </c>
      <c r="D31" s="23" t="s">
        <v>71</v>
      </c>
    </row>
    <row r="32" customFormat="false" ht="15" hidden="false" customHeight="true" outlineLevel="0" collapsed="false">
      <c r="A32" s="24" t="s">
        <v>72</v>
      </c>
      <c r="B32" s="6" t="n">
        <f aca="false">AVERAGE(C4:C27)</f>
        <v>0.129820833333333</v>
      </c>
      <c r="C32" s="25" t="n">
        <v>0.1298</v>
      </c>
      <c r="D32" s="11" t="s">
        <v>73</v>
      </c>
    </row>
    <row r="33" customFormat="false" ht="15" hidden="false" customHeight="true" outlineLevel="0" collapsed="false">
      <c r="A33" s="26" t="s">
        <v>74</v>
      </c>
      <c r="B33" s="13" t="n">
        <f aca="false">STDEV(C4:C27)</f>
        <v>0.0124561833489712</v>
      </c>
      <c r="C33" s="27" t="n">
        <v>0.0122</v>
      </c>
      <c r="D33" s="18" t="s">
        <v>75</v>
      </c>
    </row>
    <row r="34" customFormat="false" ht="15" hidden="false" customHeight="true" outlineLevel="0" collapsed="false">
      <c r="A34" s="24" t="s">
        <v>76</v>
      </c>
      <c r="B34" s="6" t="n">
        <f aca="false">MIN(C4:C27)</f>
        <v>0.103</v>
      </c>
      <c r="C34" s="25" t="n">
        <v>0.103</v>
      </c>
      <c r="D34" s="11" t="s">
        <v>77</v>
      </c>
    </row>
    <row r="35" customFormat="false" ht="15" hidden="false" customHeight="true" outlineLevel="0" collapsed="false">
      <c r="A35" s="26" t="s">
        <v>78</v>
      </c>
      <c r="B35" s="13" t="n">
        <f aca="false">MAX(C4:C27)</f>
        <v>0.1536</v>
      </c>
      <c r="C35" s="27" t="n">
        <v>0.1536</v>
      </c>
      <c r="D35" s="18" t="s">
        <v>79</v>
      </c>
    </row>
    <row r="36" customFormat="false" ht="15" hidden="false" customHeight="true" outlineLevel="0" collapsed="false">
      <c r="A36" s="24" t="s">
        <v>80</v>
      </c>
      <c r="B36" s="6" t="n">
        <f aca="false">B34/B33*100</f>
        <v>826.89855403025</v>
      </c>
      <c r="C36" s="25" t="n">
        <v>9.3929</v>
      </c>
      <c r="D36" s="11" t="s">
        <v>81</v>
      </c>
    </row>
    <row r="37" customFormat="false" ht="15" hidden="false" customHeight="true" outlineLevel="0" collapsed="false">
      <c r="A37" s="26" t="s">
        <v>82</v>
      </c>
      <c r="B37" s="13" t="n">
        <f aca="false">(0.2-B33)/(3*B34)</f>
        <v>0.606937917964494</v>
      </c>
      <c r="C37" s="27" t="n">
        <v>1.9184</v>
      </c>
      <c r="D37" s="18" t="s">
        <v>83</v>
      </c>
    </row>
    <row r="38" customFormat="false" ht="15" hidden="false" customHeight="true" outlineLevel="0" collapsed="false">
      <c r="A38" s="24" t="s">
        <v>84</v>
      </c>
      <c r="B38" s="6" t="n">
        <f aca="false">ABS(0.28-B33)/B34</f>
        <v>2.5975127830197</v>
      </c>
      <c r="C38" s="25" t="n">
        <v>12.3159</v>
      </c>
      <c r="D38" s="11" t="s">
        <v>85</v>
      </c>
    </row>
    <row r="39" customFormat="false" ht="15" hidden="false" customHeight="true" outlineLevel="0" collapsed="false">
      <c r="A39" s="26" t="s">
        <v>86</v>
      </c>
      <c r="B39" s="13" t="n">
        <v>2.64</v>
      </c>
      <c r="C39" s="27" t="n">
        <v>2.64</v>
      </c>
      <c r="D39" s="18" t="s">
        <v>87</v>
      </c>
    </row>
    <row r="40" customFormat="false" ht="15" hidden="false" customHeight="true" outlineLevel="0" collapsed="false">
      <c r="A40" s="24" t="s">
        <v>88</v>
      </c>
      <c r="B40" s="6" t="n">
        <v>0.312</v>
      </c>
      <c r="C40" s="25" t="n">
        <v>0.312</v>
      </c>
      <c r="D40" s="11" t="s">
        <v>89</v>
      </c>
    </row>
    <row r="41" customFormat="false" ht="15" hidden="false" customHeight="true" outlineLevel="0" collapsed="false">
      <c r="A41" s="26" t="s">
        <v>90</v>
      </c>
      <c r="B41" s="13" t="str">
        <f aca="false">IF(B40&gt;2.64,"OUTLIER CONFIRMÉ ✓","Non outlier")</f>
        <v>Non outlier</v>
      </c>
      <c r="C41" s="28" t="s">
        <v>91</v>
      </c>
      <c r="D41" s="18" t="s">
        <v>92</v>
      </c>
    </row>
    <row r="42" customFormat="false" ht="7.5" hidden="false" customHeight="true" outlineLevel="0" collapsed="false"/>
    <row r="43" customFormat="false" ht="21.75" hidden="false" customHeight="true" outlineLevel="0" collapsed="false">
      <c r="A43" s="29" t="s">
        <v>93</v>
      </c>
      <c r="B43" s="29"/>
      <c r="C43" s="29"/>
      <c r="D43" s="29"/>
      <c r="E43" s="29"/>
      <c r="F43" s="29"/>
    </row>
    <row r="44" customFormat="false" ht="15" hidden="false" customHeight="true" outlineLevel="0" collapsed="false">
      <c r="A44" s="30" t="s">
        <v>94</v>
      </c>
      <c r="B44" s="22" t="s">
        <v>95</v>
      </c>
      <c r="C44" s="22" t="s">
        <v>96</v>
      </c>
      <c r="D44" s="22" t="s">
        <v>7</v>
      </c>
      <c r="E44" s="22" t="s">
        <v>97</v>
      </c>
      <c r="F44" s="31" t="s">
        <v>10</v>
      </c>
    </row>
    <row r="45" customFormat="false" ht="15" hidden="false" customHeight="true" outlineLevel="0" collapsed="false">
      <c r="A45" s="5" t="s">
        <v>98</v>
      </c>
      <c r="B45" s="32" t="n">
        <v>0.14</v>
      </c>
      <c r="C45" s="33" t="n">
        <v>0.2</v>
      </c>
      <c r="D45" s="28" t="s">
        <v>99</v>
      </c>
      <c r="E45" s="34" t="n">
        <f aca="false">7.7 %</f>
        <v>0.077</v>
      </c>
      <c r="F45" s="11" t="s">
        <v>100</v>
      </c>
    </row>
    <row r="46" customFormat="false" ht="15" hidden="false" customHeight="true" outlineLevel="0" collapsed="false">
      <c r="A46" s="12" t="s">
        <v>101</v>
      </c>
      <c r="B46" s="32" t="n">
        <v>0.13</v>
      </c>
      <c r="C46" s="35" t="n">
        <v>0.2</v>
      </c>
      <c r="D46" s="28" t="s">
        <v>99</v>
      </c>
      <c r="E46" s="36" t="n">
        <f aca="false">0 %</f>
        <v>0</v>
      </c>
      <c r="F46" s="18" t="s">
        <v>100</v>
      </c>
    </row>
    <row r="47" customFormat="false" ht="15" hidden="false" customHeight="true" outlineLevel="0" collapsed="false">
      <c r="A47" s="5" t="s">
        <v>102</v>
      </c>
      <c r="B47" s="32" t="n">
        <v>0.15</v>
      </c>
      <c r="C47" s="33" t="n">
        <v>0.2</v>
      </c>
      <c r="D47" s="28" t="s">
        <v>99</v>
      </c>
      <c r="E47" s="34" t="n">
        <f aca="false">15.4 %</f>
        <v>0.154</v>
      </c>
      <c r="F47" s="11" t="s">
        <v>100</v>
      </c>
    </row>
    <row r="48" customFormat="false" ht="15" hidden="false" customHeight="true" outlineLevel="0" collapsed="false">
      <c r="A48" s="12" t="s">
        <v>103</v>
      </c>
      <c r="B48" s="32" t="n">
        <v>0.12</v>
      </c>
      <c r="C48" s="35" t="n">
        <v>0.2</v>
      </c>
      <c r="D48" s="28" t="s">
        <v>99</v>
      </c>
      <c r="E48" s="36" t="n">
        <f aca="false">-7.7 %</f>
        <v>-0.077</v>
      </c>
      <c r="F48" s="18" t="s">
        <v>100</v>
      </c>
    </row>
    <row r="49" customFormat="false" ht="15" hidden="false" customHeight="true" outlineLevel="0" collapsed="false">
      <c r="A49" s="5" t="s">
        <v>104</v>
      </c>
      <c r="B49" s="32" t="n">
        <v>0.14</v>
      </c>
      <c r="C49" s="33" t="n">
        <v>0.2</v>
      </c>
      <c r="D49" s="28" t="s">
        <v>99</v>
      </c>
      <c r="E49" s="34" t="n">
        <f aca="false">7.7 %</f>
        <v>0.077</v>
      </c>
      <c r="F49" s="11" t="s">
        <v>100</v>
      </c>
    </row>
    <row r="50" customFormat="false" ht="15" hidden="false" customHeight="true" outlineLevel="0" collapsed="false">
      <c r="A50" s="37" t="s">
        <v>105</v>
      </c>
      <c r="B50" s="38" t="n">
        <f aca="false">AVERAGE(B45:B49)</f>
        <v>0.136</v>
      </c>
    </row>
    <row r="51" customFormat="false" ht="15" hidden="false" customHeight="true" outlineLevel="0" collapsed="false">
      <c r="A51" s="37" t="s">
        <v>106</v>
      </c>
      <c r="B51" s="38" t="n">
        <f aca="false">STDEV(B45:B49)</f>
        <v>0.0114017542509914</v>
      </c>
    </row>
    <row r="52" customFormat="false" ht="15" hidden="false" customHeight="true" outlineLevel="0" collapsed="false">
      <c r="A52" s="37" t="s">
        <v>80</v>
      </c>
      <c r="B52" s="38" t="n">
        <f aca="false">B51/B50*100</f>
        <v>8.38364283161131</v>
      </c>
    </row>
    <row r="53" customFormat="false" ht="15" hidden="false" customHeight="true" outlineLevel="0" collapsed="false">
      <c r="A53" s="37" t="s">
        <v>107</v>
      </c>
      <c r="B53" s="38" t="n">
        <f aca="false">IF(B50&gt;0,(0.2-B50)/(3*B51),"N/A")</f>
        <v>1.871057107855</v>
      </c>
    </row>
  </sheetData>
  <mergeCells count="4">
    <mergeCell ref="A1:J1"/>
    <mergeCell ref="A2:J2"/>
    <mergeCell ref="A30:E30"/>
    <mergeCell ref="A43:F4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"/>
    <col collapsed="false" customWidth="true" hidden="false" outlineLevel="0" max="8" min="2" style="1" width="14"/>
    <col collapsed="false" customWidth="true" hidden="false" outlineLevel="0" max="10" min="9" style="1" width="16"/>
  </cols>
  <sheetData>
    <row r="1" customFormat="false" ht="27.75" hidden="false" customHeight="true" outlineLevel="0" collapsed="false">
      <c r="A1" s="39" t="s">
        <v>108</v>
      </c>
      <c r="B1" s="39"/>
      <c r="C1" s="39"/>
      <c r="D1" s="39"/>
      <c r="E1" s="39"/>
      <c r="F1" s="39"/>
      <c r="G1" s="39"/>
      <c r="H1" s="39"/>
      <c r="I1" s="39"/>
      <c r="J1" s="39"/>
    </row>
    <row r="2" customFormat="false" ht="21.75" hidden="false" customHeight="true" outlineLevel="0" collapsed="false">
      <c r="A2" s="29" t="s">
        <v>109</v>
      </c>
      <c r="B2" s="29"/>
      <c r="C2" s="29"/>
      <c r="D2" s="29"/>
      <c r="E2" s="29"/>
      <c r="F2" s="29"/>
      <c r="G2" s="29"/>
      <c r="H2" s="29"/>
      <c r="I2" s="29"/>
      <c r="J2" s="29"/>
    </row>
    <row r="3" customFormat="false" ht="15" hidden="false" customHeight="true" outlineLevel="0" collapsed="false">
      <c r="A3" s="30" t="s">
        <v>110</v>
      </c>
      <c r="B3" s="22" t="s">
        <v>111</v>
      </c>
      <c r="C3" s="22" t="s">
        <v>112</v>
      </c>
      <c r="D3" s="22" t="s">
        <v>113</v>
      </c>
      <c r="E3" s="22" t="s">
        <v>114</v>
      </c>
      <c r="F3" s="22" t="s">
        <v>115</v>
      </c>
      <c r="G3" s="22" t="s">
        <v>116</v>
      </c>
      <c r="H3" s="22" t="s">
        <v>117</v>
      </c>
      <c r="I3" s="31" t="s">
        <v>7</v>
      </c>
      <c r="J3" s="31" t="s">
        <v>10</v>
      </c>
    </row>
    <row r="4" customFormat="false" ht="15" hidden="false" customHeight="true" outlineLevel="0" collapsed="false">
      <c r="A4" s="5" t="n">
        <v>1</v>
      </c>
      <c r="B4" s="33" t="n">
        <v>1.22</v>
      </c>
      <c r="C4" s="33" t="n">
        <v>1.5</v>
      </c>
      <c r="D4" s="40" t="n">
        <v>1.43</v>
      </c>
      <c r="E4" s="41"/>
      <c r="F4" s="8"/>
      <c r="G4" s="5" t="s">
        <v>118</v>
      </c>
      <c r="H4" s="42" t="n">
        <v>0</v>
      </c>
      <c r="I4" s="43" t="s">
        <v>15</v>
      </c>
      <c r="J4" s="11"/>
    </row>
    <row r="5" customFormat="false" ht="15" hidden="false" customHeight="true" outlineLevel="0" collapsed="false">
      <c r="A5" s="12" t="n">
        <v>2</v>
      </c>
      <c r="B5" s="35" t="n">
        <v>1.25</v>
      </c>
      <c r="C5" s="35" t="n">
        <v>1.5</v>
      </c>
      <c r="D5" s="44" t="n">
        <v>1.43</v>
      </c>
      <c r="E5" s="45"/>
      <c r="F5" s="15"/>
      <c r="G5" s="12" t="s">
        <v>118</v>
      </c>
      <c r="H5" s="46" t="n">
        <v>0.03</v>
      </c>
      <c r="I5" s="47" t="s">
        <v>15</v>
      </c>
      <c r="J5" s="18"/>
    </row>
    <row r="6" customFormat="false" ht="15" hidden="false" customHeight="true" outlineLevel="0" collapsed="false">
      <c r="A6" s="5" t="n">
        <v>3</v>
      </c>
      <c r="B6" s="33" t="n">
        <v>1.27</v>
      </c>
      <c r="C6" s="33" t="n">
        <v>1.5</v>
      </c>
      <c r="D6" s="40" t="n">
        <v>1.43</v>
      </c>
      <c r="E6" s="41"/>
      <c r="F6" s="8"/>
      <c r="G6" s="5" t="s">
        <v>118</v>
      </c>
      <c r="H6" s="42" t="n">
        <v>0.02</v>
      </c>
      <c r="I6" s="43" t="s">
        <v>15</v>
      </c>
      <c r="J6" s="11"/>
    </row>
    <row r="7" customFormat="false" ht="15" hidden="false" customHeight="true" outlineLevel="0" collapsed="false">
      <c r="A7" s="12" t="n">
        <v>4</v>
      </c>
      <c r="B7" s="35" t="n">
        <v>1.29</v>
      </c>
      <c r="C7" s="35" t="n">
        <v>1.5</v>
      </c>
      <c r="D7" s="44" t="n">
        <v>1.43</v>
      </c>
      <c r="E7" s="45"/>
      <c r="F7" s="15"/>
      <c r="G7" s="12" t="s">
        <v>118</v>
      </c>
      <c r="H7" s="46" t="n">
        <v>0.02</v>
      </c>
      <c r="I7" s="47" t="s">
        <v>15</v>
      </c>
      <c r="J7" s="18"/>
    </row>
    <row r="8" customFormat="false" ht="15" hidden="false" customHeight="true" outlineLevel="0" collapsed="false">
      <c r="A8" s="5" t="n">
        <v>5</v>
      </c>
      <c r="B8" s="33" t="n">
        <v>1.3</v>
      </c>
      <c r="C8" s="33" t="n">
        <v>1.5</v>
      </c>
      <c r="D8" s="40" t="n">
        <v>1.43</v>
      </c>
      <c r="E8" s="41"/>
      <c r="F8" s="8"/>
      <c r="G8" s="5" t="s">
        <v>118</v>
      </c>
      <c r="H8" s="42" t="n">
        <v>0.01</v>
      </c>
      <c r="I8" s="43" t="s">
        <v>15</v>
      </c>
      <c r="J8" s="11"/>
    </row>
    <row r="9" customFormat="false" ht="15" hidden="false" customHeight="true" outlineLevel="0" collapsed="false">
      <c r="A9" s="12" t="n">
        <v>6</v>
      </c>
      <c r="B9" s="35" t="n">
        <v>1.32</v>
      </c>
      <c r="C9" s="35" t="n">
        <v>1.5</v>
      </c>
      <c r="D9" s="44" t="n">
        <v>1.43</v>
      </c>
      <c r="E9" s="45"/>
      <c r="F9" s="15"/>
      <c r="G9" s="12" t="s">
        <v>118</v>
      </c>
      <c r="H9" s="46" t="n">
        <v>0.02</v>
      </c>
      <c r="I9" s="47" t="s">
        <v>15</v>
      </c>
      <c r="J9" s="18"/>
    </row>
    <row r="10" customFormat="false" ht="15" hidden="false" customHeight="true" outlineLevel="0" collapsed="false">
      <c r="A10" s="5" t="n">
        <v>7</v>
      </c>
      <c r="B10" s="33" t="n">
        <v>1.35</v>
      </c>
      <c r="C10" s="33" t="n">
        <v>1.5</v>
      </c>
      <c r="D10" s="40" t="n">
        <v>1.43</v>
      </c>
      <c r="E10" s="41"/>
      <c r="F10" s="8"/>
      <c r="G10" s="5" t="s">
        <v>118</v>
      </c>
      <c r="H10" s="42" t="n">
        <v>0.03</v>
      </c>
      <c r="I10" s="43" t="s">
        <v>15</v>
      </c>
      <c r="J10" s="11"/>
    </row>
    <row r="11" customFormat="false" ht="15" hidden="false" customHeight="true" outlineLevel="0" collapsed="false">
      <c r="A11" s="12" t="n">
        <v>8</v>
      </c>
      <c r="B11" s="35" t="n">
        <v>1.37</v>
      </c>
      <c r="C11" s="35" t="n">
        <v>1.5</v>
      </c>
      <c r="D11" s="44" t="n">
        <v>1.43</v>
      </c>
      <c r="E11" s="45"/>
      <c r="F11" s="15"/>
      <c r="G11" s="12" t="s">
        <v>118</v>
      </c>
      <c r="H11" s="46" t="n">
        <v>0.02</v>
      </c>
      <c r="I11" s="47" t="s">
        <v>15</v>
      </c>
      <c r="J11" s="18"/>
    </row>
    <row r="12" customFormat="false" ht="15" hidden="false" customHeight="true" outlineLevel="0" collapsed="false">
      <c r="A12" s="5" t="n">
        <v>9</v>
      </c>
      <c r="B12" s="33" t="n">
        <v>1.38</v>
      </c>
      <c r="C12" s="33" t="n">
        <v>1.5</v>
      </c>
      <c r="D12" s="40" t="n">
        <v>1.43</v>
      </c>
      <c r="E12" s="41"/>
      <c r="F12" s="8"/>
      <c r="G12" s="5" t="s">
        <v>118</v>
      </c>
      <c r="H12" s="42" t="n">
        <v>0.01</v>
      </c>
      <c r="I12" s="43" t="s">
        <v>15</v>
      </c>
      <c r="J12" s="11"/>
    </row>
    <row r="13" customFormat="false" ht="15" hidden="false" customHeight="true" outlineLevel="0" collapsed="false">
      <c r="A13" s="12" t="n">
        <v>10</v>
      </c>
      <c r="B13" s="35" t="n">
        <v>1.4</v>
      </c>
      <c r="C13" s="35" t="n">
        <v>1.5</v>
      </c>
      <c r="D13" s="44" t="n">
        <v>1.43</v>
      </c>
      <c r="E13" s="45"/>
      <c r="F13" s="15"/>
      <c r="G13" s="12" t="s">
        <v>118</v>
      </c>
      <c r="H13" s="46" t="n">
        <v>0.02</v>
      </c>
      <c r="I13" s="47" t="s">
        <v>15</v>
      </c>
      <c r="J13" s="18"/>
    </row>
    <row r="14" customFormat="false" ht="15" hidden="false" customHeight="true" outlineLevel="0" collapsed="false">
      <c r="A14" s="5" t="n">
        <v>11</v>
      </c>
      <c r="B14" s="33" t="n">
        <v>1.41</v>
      </c>
      <c r="C14" s="33" t="n">
        <v>1.5</v>
      </c>
      <c r="D14" s="40" t="n">
        <v>1.43</v>
      </c>
      <c r="E14" s="41"/>
      <c r="F14" s="8"/>
      <c r="G14" s="5" t="s">
        <v>118</v>
      </c>
      <c r="H14" s="42" t="n">
        <v>0.01</v>
      </c>
      <c r="I14" s="43" t="s">
        <v>15</v>
      </c>
      <c r="J14" s="11"/>
    </row>
    <row r="15" customFormat="false" ht="15" hidden="false" customHeight="true" outlineLevel="0" collapsed="false">
      <c r="A15" s="12" t="n">
        <v>12</v>
      </c>
      <c r="B15" s="35" t="n">
        <v>1.42</v>
      </c>
      <c r="C15" s="35" t="n">
        <v>1.5</v>
      </c>
      <c r="D15" s="44" t="n">
        <v>1.43</v>
      </c>
      <c r="E15" s="45"/>
      <c r="F15" s="15"/>
      <c r="G15" s="12" t="s">
        <v>118</v>
      </c>
      <c r="H15" s="46" t="n">
        <v>0.01</v>
      </c>
      <c r="I15" s="47" t="s">
        <v>15</v>
      </c>
      <c r="J15" s="18"/>
    </row>
    <row r="16" customFormat="false" ht="15" hidden="false" customHeight="true" outlineLevel="0" collapsed="false">
      <c r="A16" s="5" t="n">
        <v>13</v>
      </c>
      <c r="B16" s="33" t="n">
        <v>1.43</v>
      </c>
      <c r="C16" s="33" t="n">
        <v>1.5</v>
      </c>
      <c r="D16" s="40" t="n">
        <v>1.43</v>
      </c>
      <c r="E16" s="41"/>
      <c r="F16" s="8"/>
      <c r="G16" s="5" t="s">
        <v>118</v>
      </c>
      <c r="H16" s="42" t="n">
        <v>0.01</v>
      </c>
      <c r="I16" s="43" t="s">
        <v>15</v>
      </c>
      <c r="J16" s="11"/>
    </row>
    <row r="17" customFormat="false" ht="15" hidden="false" customHeight="true" outlineLevel="0" collapsed="false">
      <c r="A17" s="48" t="n">
        <v>14</v>
      </c>
      <c r="B17" s="49" t="n">
        <v>1.45</v>
      </c>
      <c r="C17" s="50" t="n">
        <v>1.5</v>
      </c>
      <c r="D17" s="51" t="n">
        <v>1.43</v>
      </c>
      <c r="E17" s="52"/>
      <c r="F17" s="53" t="s">
        <v>119</v>
      </c>
      <c r="G17" s="48" t="s">
        <v>118</v>
      </c>
      <c r="H17" s="54" t="n">
        <v>0.02</v>
      </c>
      <c r="I17" s="55" t="s">
        <v>120</v>
      </c>
      <c r="J17" s="56" t="s">
        <v>121</v>
      </c>
    </row>
    <row r="18" customFormat="false" ht="15" hidden="false" customHeight="true" outlineLevel="0" collapsed="false">
      <c r="A18" s="48" t="n">
        <v>15</v>
      </c>
      <c r="B18" s="49" t="n">
        <v>1.46</v>
      </c>
      <c r="C18" s="50" t="n">
        <v>1.5</v>
      </c>
      <c r="D18" s="51" t="n">
        <v>1.43</v>
      </c>
      <c r="E18" s="52"/>
      <c r="F18" s="53" t="s">
        <v>119</v>
      </c>
      <c r="G18" s="48" t="s">
        <v>118</v>
      </c>
      <c r="H18" s="54" t="n">
        <v>0.01</v>
      </c>
      <c r="I18" s="55" t="s">
        <v>120</v>
      </c>
      <c r="J18" s="56"/>
    </row>
    <row r="19" customFormat="false" ht="15" hidden="false" customHeight="true" outlineLevel="0" collapsed="false">
      <c r="A19" s="48" t="n">
        <v>16</v>
      </c>
      <c r="B19" s="49" t="n">
        <v>1.47</v>
      </c>
      <c r="C19" s="50" t="n">
        <v>1.5</v>
      </c>
      <c r="D19" s="51" t="n">
        <v>1.43</v>
      </c>
      <c r="E19" s="52"/>
      <c r="F19" s="53" t="s">
        <v>119</v>
      </c>
      <c r="G19" s="48" t="s">
        <v>118</v>
      </c>
      <c r="H19" s="54" t="n">
        <v>0.01</v>
      </c>
      <c r="I19" s="55" t="s">
        <v>120</v>
      </c>
      <c r="J19" s="56"/>
    </row>
    <row r="20" customFormat="false" ht="15" hidden="false" customHeight="true" outlineLevel="0" collapsed="false">
      <c r="A20" s="48" t="n">
        <v>17</v>
      </c>
      <c r="B20" s="49" t="n">
        <v>1.47</v>
      </c>
      <c r="C20" s="50" t="n">
        <v>1.5</v>
      </c>
      <c r="D20" s="51" t="n">
        <v>1.43</v>
      </c>
      <c r="E20" s="52"/>
      <c r="F20" s="53" t="s">
        <v>119</v>
      </c>
      <c r="G20" s="48" t="s">
        <v>118</v>
      </c>
      <c r="H20" s="54" t="n">
        <v>0</v>
      </c>
      <c r="I20" s="55" t="s">
        <v>120</v>
      </c>
      <c r="J20" s="56"/>
    </row>
    <row r="21" customFormat="false" ht="15" hidden="false" customHeight="true" outlineLevel="0" collapsed="false">
      <c r="A21" s="48" t="n">
        <v>18</v>
      </c>
      <c r="B21" s="49" t="n">
        <v>1.48</v>
      </c>
      <c r="C21" s="50" t="n">
        <v>1.5</v>
      </c>
      <c r="D21" s="51" t="n">
        <v>1.43</v>
      </c>
      <c r="E21" s="52"/>
      <c r="F21" s="53" t="s">
        <v>119</v>
      </c>
      <c r="G21" s="48" t="s">
        <v>118</v>
      </c>
      <c r="H21" s="54" t="n">
        <v>0.01</v>
      </c>
      <c r="I21" s="55" t="s">
        <v>120</v>
      </c>
      <c r="J21" s="56"/>
    </row>
    <row r="22" customFormat="false" ht="15" hidden="false" customHeight="true" outlineLevel="0" collapsed="false">
      <c r="A22" s="48" t="n">
        <v>19</v>
      </c>
      <c r="B22" s="49" t="n">
        <v>1.48</v>
      </c>
      <c r="C22" s="50" t="n">
        <v>1.5</v>
      </c>
      <c r="D22" s="51" t="n">
        <v>1.43</v>
      </c>
      <c r="E22" s="52"/>
      <c r="F22" s="53" t="s">
        <v>119</v>
      </c>
      <c r="G22" s="48" t="s">
        <v>118</v>
      </c>
      <c r="H22" s="54" t="n">
        <v>0</v>
      </c>
      <c r="I22" s="55" t="s">
        <v>120</v>
      </c>
      <c r="J22" s="56"/>
    </row>
    <row r="23" customFormat="false" ht="15" hidden="false" customHeight="true" outlineLevel="0" collapsed="false">
      <c r="A23" s="48" t="n">
        <v>20</v>
      </c>
      <c r="B23" s="49" t="n">
        <v>1.49</v>
      </c>
      <c r="C23" s="50" t="n">
        <v>1.5</v>
      </c>
      <c r="D23" s="51" t="n">
        <v>1.43</v>
      </c>
      <c r="E23" s="52"/>
      <c r="F23" s="53" t="s">
        <v>119</v>
      </c>
      <c r="G23" s="48" t="s">
        <v>118</v>
      </c>
      <c r="H23" s="54" t="n">
        <v>0.01</v>
      </c>
      <c r="I23" s="55" t="s">
        <v>120</v>
      </c>
      <c r="J23" s="56"/>
    </row>
    <row r="24" customFormat="false" ht="15" hidden="false" customHeight="true" outlineLevel="0" collapsed="false">
      <c r="A24" s="28" t="n">
        <v>21</v>
      </c>
      <c r="B24" s="57" t="n">
        <v>1.211</v>
      </c>
      <c r="C24" s="58" t="n">
        <v>1.5</v>
      </c>
      <c r="D24" s="59" t="n">
        <v>1.43</v>
      </c>
      <c r="E24" s="57" t="n">
        <v>1.38</v>
      </c>
      <c r="F24" s="60"/>
      <c r="G24" s="28" t="s">
        <v>122</v>
      </c>
      <c r="H24" s="61" t="n">
        <v>0.279</v>
      </c>
      <c r="I24" s="62" t="s">
        <v>123</v>
      </c>
      <c r="J24" s="63" t="s">
        <v>124</v>
      </c>
    </row>
    <row r="25" customFormat="false" ht="15" hidden="false" customHeight="true" outlineLevel="0" collapsed="false">
      <c r="A25" s="28" t="n">
        <v>22</v>
      </c>
      <c r="B25" s="57" t="n">
        <v>1.238</v>
      </c>
      <c r="C25" s="58" t="n">
        <v>1.5</v>
      </c>
      <c r="D25" s="59" t="n">
        <v>1.43</v>
      </c>
      <c r="E25" s="57" t="n">
        <v>1.38</v>
      </c>
      <c r="F25" s="60"/>
      <c r="G25" s="28" t="s">
        <v>122</v>
      </c>
      <c r="H25" s="61" t="n">
        <v>0.027</v>
      </c>
      <c r="I25" s="62" t="s">
        <v>123</v>
      </c>
      <c r="J25" s="63" t="s">
        <v>124</v>
      </c>
    </row>
    <row r="26" customFormat="false" ht="15" hidden="false" customHeight="true" outlineLevel="0" collapsed="false">
      <c r="A26" s="28" t="n">
        <v>23</v>
      </c>
      <c r="B26" s="57" t="n">
        <v>1.212</v>
      </c>
      <c r="C26" s="58" t="n">
        <v>1.5</v>
      </c>
      <c r="D26" s="59" t="n">
        <v>1.43</v>
      </c>
      <c r="E26" s="57" t="n">
        <v>1.38</v>
      </c>
      <c r="F26" s="60"/>
      <c r="G26" s="28" t="s">
        <v>122</v>
      </c>
      <c r="H26" s="61" t="n">
        <v>0.026</v>
      </c>
      <c r="I26" s="62" t="s">
        <v>123</v>
      </c>
      <c r="J26" s="63" t="s">
        <v>124</v>
      </c>
    </row>
    <row r="27" customFormat="false" ht="15" hidden="false" customHeight="true" outlineLevel="0" collapsed="false">
      <c r="A27" s="28" t="n">
        <v>24</v>
      </c>
      <c r="B27" s="57" t="n">
        <v>1.209</v>
      </c>
      <c r="C27" s="58" t="n">
        <v>1.5</v>
      </c>
      <c r="D27" s="59" t="n">
        <v>1.43</v>
      </c>
      <c r="E27" s="57" t="n">
        <v>1.38</v>
      </c>
      <c r="F27" s="60"/>
      <c r="G27" s="28" t="s">
        <v>122</v>
      </c>
      <c r="H27" s="61" t="n">
        <v>0.003</v>
      </c>
      <c r="I27" s="62" t="s">
        <v>123</v>
      </c>
      <c r="J27" s="63" t="s">
        <v>124</v>
      </c>
    </row>
    <row r="28" customFormat="false" ht="15" hidden="false" customHeight="true" outlineLevel="0" collapsed="false">
      <c r="A28" s="28" t="n">
        <v>25</v>
      </c>
      <c r="B28" s="57" t="n">
        <v>1.187</v>
      </c>
      <c r="C28" s="58" t="n">
        <v>1.5</v>
      </c>
      <c r="D28" s="59" t="n">
        <v>1.43</v>
      </c>
      <c r="E28" s="57" t="n">
        <v>1.38</v>
      </c>
      <c r="F28" s="60"/>
      <c r="G28" s="28" t="s">
        <v>122</v>
      </c>
      <c r="H28" s="61" t="n">
        <v>0.022</v>
      </c>
      <c r="I28" s="62" t="s">
        <v>123</v>
      </c>
      <c r="J28" s="63" t="s">
        <v>124</v>
      </c>
    </row>
    <row r="29" customFormat="false" ht="15" hidden="false" customHeight="true" outlineLevel="0" collapsed="false">
      <c r="A29" s="28" t="n">
        <v>26</v>
      </c>
      <c r="B29" s="57" t="n">
        <v>1.213</v>
      </c>
      <c r="C29" s="58" t="n">
        <v>1.5</v>
      </c>
      <c r="D29" s="59" t="n">
        <v>1.43</v>
      </c>
      <c r="E29" s="57" t="n">
        <v>1.38</v>
      </c>
      <c r="F29" s="60"/>
      <c r="G29" s="28" t="s">
        <v>122</v>
      </c>
      <c r="H29" s="61" t="n">
        <v>0.026</v>
      </c>
      <c r="I29" s="62" t="s">
        <v>123</v>
      </c>
      <c r="J29" s="63" t="s">
        <v>124</v>
      </c>
    </row>
    <row r="30" customFormat="false" ht="15" hidden="false" customHeight="true" outlineLevel="0" collapsed="false">
      <c r="A30" s="28" t="n">
        <v>27</v>
      </c>
      <c r="B30" s="57" t="n">
        <v>1.259</v>
      </c>
      <c r="C30" s="58" t="n">
        <v>1.5</v>
      </c>
      <c r="D30" s="59" t="n">
        <v>1.43</v>
      </c>
      <c r="E30" s="57" t="n">
        <v>1.38</v>
      </c>
      <c r="F30" s="60"/>
      <c r="G30" s="28" t="s">
        <v>122</v>
      </c>
      <c r="H30" s="61" t="n">
        <v>0.046</v>
      </c>
      <c r="I30" s="62" t="s">
        <v>123</v>
      </c>
      <c r="J30" s="63" t="s">
        <v>124</v>
      </c>
    </row>
    <row r="31" customFormat="false" ht="15" hidden="false" customHeight="true" outlineLevel="0" collapsed="false">
      <c r="A31" s="28" t="n">
        <v>28</v>
      </c>
      <c r="B31" s="57" t="n">
        <v>1.235</v>
      </c>
      <c r="C31" s="58" t="n">
        <v>1.5</v>
      </c>
      <c r="D31" s="59" t="n">
        <v>1.43</v>
      </c>
      <c r="E31" s="57" t="n">
        <v>1.38</v>
      </c>
      <c r="F31" s="60"/>
      <c r="G31" s="28" t="s">
        <v>122</v>
      </c>
      <c r="H31" s="61" t="n">
        <v>0.024</v>
      </c>
      <c r="I31" s="62" t="s">
        <v>123</v>
      </c>
      <c r="J31" s="63" t="s">
        <v>124</v>
      </c>
    </row>
    <row r="32" customFormat="false" ht="15" hidden="false" customHeight="true" outlineLevel="0" collapsed="false">
      <c r="A32" s="28" t="n">
        <v>29</v>
      </c>
      <c r="B32" s="57" t="n">
        <v>1.256</v>
      </c>
      <c r="C32" s="58" t="n">
        <v>1.5</v>
      </c>
      <c r="D32" s="59" t="n">
        <v>1.43</v>
      </c>
      <c r="E32" s="57" t="n">
        <v>1.38</v>
      </c>
      <c r="F32" s="60"/>
      <c r="G32" s="28" t="s">
        <v>122</v>
      </c>
      <c r="H32" s="61" t="n">
        <v>0.021</v>
      </c>
      <c r="I32" s="62" t="s">
        <v>123</v>
      </c>
      <c r="J32" s="63" t="s">
        <v>124</v>
      </c>
    </row>
    <row r="33" customFormat="false" ht="15" hidden="false" customHeight="true" outlineLevel="0" collapsed="false">
      <c r="A33" s="28" t="n">
        <v>30</v>
      </c>
      <c r="B33" s="57" t="n">
        <v>1.229</v>
      </c>
      <c r="C33" s="58" t="n">
        <v>1.5</v>
      </c>
      <c r="D33" s="59" t="n">
        <v>1.43</v>
      </c>
      <c r="E33" s="57" t="n">
        <v>1.38</v>
      </c>
      <c r="F33" s="60"/>
      <c r="G33" s="28" t="s">
        <v>122</v>
      </c>
      <c r="H33" s="61" t="n">
        <v>0.027</v>
      </c>
      <c r="I33" s="62" t="s">
        <v>123</v>
      </c>
      <c r="J33" s="63" t="s">
        <v>124</v>
      </c>
    </row>
    <row r="34" customFormat="false" ht="15" hidden="false" customHeight="true" outlineLevel="0" collapsed="false">
      <c r="A34" s="28" t="n">
        <v>31</v>
      </c>
      <c r="B34" s="57" t="n">
        <v>1.234</v>
      </c>
      <c r="C34" s="58" t="n">
        <v>1.5</v>
      </c>
      <c r="D34" s="59" t="n">
        <v>1.43</v>
      </c>
      <c r="E34" s="57" t="n">
        <v>1.38</v>
      </c>
      <c r="F34" s="60"/>
      <c r="G34" s="28" t="s">
        <v>122</v>
      </c>
      <c r="H34" s="61" t="n">
        <v>0.005</v>
      </c>
      <c r="I34" s="62" t="s">
        <v>123</v>
      </c>
      <c r="J34" s="63" t="s">
        <v>124</v>
      </c>
    </row>
    <row r="35" customFormat="false" ht="15" hidden="false" customHeight="true" outlineLevel="0" collapsed="false">
      <c r="A35" s="28" t="n">
        <v>32</v>
      </c>
      <c r="B35" s="57" t="n">
        <v>1.226</v>
      </c>
      <c r="C35" s="58" t="n">
        <v>1.5</v>
      </c>
      <c r="D35" s="59" t="n">
        <v>1.43</v>
      </c>
      <c r="E35" s="57" t="n">
        <v>1.38</v>
      </c>
      <c r="F35" s="60"/>
      <c r="G35" s="28" t="s">
        <v>122</v>
      </c>
      <c r="H35" s="61" t="n">
        <v>0.008</v>
      </c>
      <c r="I35" s="62" t="s">
        <v>123</v>
      </c>
      <c r="J35" s="63" t="s">
        <v>124</v>
      </c>
    </row>
    <row r="36" customFormat="false" ht="15" hidden="false" customHeight="true" outlineLevel="0" collapsed="false">
      <c r="A36" s="28" t="n">
        <v>33</v>
      </c>
      <c r="B36" s="57" t="n">
        <v>1.162</v>
      </c>
      <c r="C36" s="58" t="n">
        <v>1.5</v>
      </c>
      <c r="D36" s="59" t="n">
        <v>1.43</v>
      </c>
      <c r="E36" s="57" t="n">
        <v>1.38</v>
      </c>
      <c r="F36" s="60"/>
      <c r="G36" s="28" t="s">
        <v>122</v>
      </c>
      <c r="H36" s="61" t="n">
        <v>0.064</v>
      </c>
      <c r="I36" s="62" t="s">
        <v>123</v>
      </c>
      <c r="J36" s="63" t="s">
        <v>124</v>
      </c>
    </row>
    <row r="37" customFormat="false" ht="15" hidden="false" customHeight="true" outlineLevel="0" collapsed="false">
      <c r="A37" s="28" t="n">
        <v>34</v>
      </c>
      <c r="B37" s="57" t="n">
        <v>1.25</v>
      </c>
      <c r="C37" s="58" t="n">
        <v>1.5</v>
      </c>
      <c r="D37" s="59" t="n">
        <v>1.43</v>
      </c>
      <c r="E37" s="57" t="n">
        <v>1.38</v>
      </c>
      <c r="F37" s="60"/>
      <c r="G37" s="28" t="s">
        <v>122</v>
      </c>
      <c r="H37" s="61" t="n">
        <v>0.088</v>
      </c>
      <c r="I37" s="62" t="s">
        <v>123</v>
      </c>
      <c r="J37" s="63" t="s">
        <v>124</v>
      </c>
    </row>
    <row r="38" customFormat="false" ht="15" hidden="false" customHeight="true" outlineLevel="0" collapsed="false">
      <c r="A38" s="28" t="n">
        <v>35</v>
      </c>
      <c r="B38" s="57" t="n">
        <v>1.238</v>
      </c>
      <c r="C38" s="58" t="n">
        <v>1.5</v>
      </c>
      <c r="D38" s="59" t="n">
        <v>1.43</v>
      </c>
      <c r="E38" s="57" t="n">
        <v>1.38</v>
      </c>
      <c r="F38" s="60"/>
      <c r="G38" s="28" t="s">
        <v>122</v>
      </c>
      <c r="H38" s="61" t="n">
        <v>0.012</v>
      </c>
      <c r="I38" s="62" t="s">
        <v>123</v>
      </c>
      <c r="J38" s="63" t="s">
        <v>124</v>
      </c>
    </row>
    <row r="39" customFormat="false" ht="15" hidden="false" customHeight="true" outlineLevel="0" collapsed="false">
      <c r="A39" s="28" t="n">
        <v>36</v>
      </c>
      <c r="B39" s="57" t="n">
        <v>1.237</v>
      </c>
      <c r="C39" s="58" t="n">
        <v>1.5</v>
      </c>
      <c r="D39" s="59" t="n">
        <v>1.43</v>
      </c>
      <c r="E39" s="57" t="n">
        <v>1.38</v>
      </c>
      <c r="F39" s="60"/>
      <c r="G39" s="28" t="s">
        <v>122</v>
      </c>
      <c r="H39" s="61" t="n">
        <v>0.001</v>
      </c>
      <c r="I39" s="62" t="s">
        <v>123</v>
      </c>
      <c r="J39" s="63" t="s">
        <v>124</v>
      </c>
    </row>
    <row r="40" customFormat="false" ht="15" hidden="false" customHeight="true" outlineLevel="0" collapsed="false">
      <c r="A40" s="28" t="n">
        <v>37</v>
      </c>
      <c r="B40" s="57" t="n">
        <v>1.161</v>
      </c>
      <c r="C40" s="58" t="n">
        <v>1.5</v>
      </c>
      <c r="D40" s="59" t="n">
        <v>1.43</v>
      </c>
      <c r="E40" s="57" t="n">
        <v>1.38</v>
      </c>
      <c r="F40" s="60"/>
      <c r="G40" s="28" t="s">
        <v>122</v>
      </c>
      <c r="H40" s="61" t="n">
        <v>0.076</v>
      </c>
      <c r="I40" s="62" t="s">
        <v>123</v>
      </c>
      <c r="J40" s="63" t="s">
        <v>124</v>
      </c>
    </row>
    <row r="41" customFormat="false" ht="15" hidden="false" customHeight="true" outlineLevel="0" collapsed="false">
      <c r="A41" s="28" t="n">
        <v>38</v>
      </c>
      <c r="B41" s="57" t="n">
        <v>1.159</v>
      </c>
      <c r="C41" s="58" t="n">
        <v>1.5</v>
      </c>
      <c r="D41" s="59" t="n">
        <v>1.43</v>
      </c>
      <c r="E41" s="57" t="n">
        <v>1.38</v>
      </c>
      <c r="F41" s="60"/>
      <c r="G41" s="28" t="s">
        <v>122</v>
      </c>
      <c r="H41" s="61" t="n">
        <v>0.002</v>
      </c>
      <c r="I41" s="62" t="s">
        <v>123</v>
      </c>
      <c r="J41" s="63" t="s">
        <v>124</v>
      </c>
    </row>
    <row r="42" customFormat="false" ht="15" hidden="false" customHeight="true" outlineLevel="0" collapsed="false">
      <c r="A42" s="28" t="n">
        <v>39</v>
      </c>
      <c r="B42" s="57" t="n">
        <v>1.189</v>
      </c>
      <c r="C42" s="58" t="n">
        <v>1.5</v>
      </c>
      <c r="D42" s="59" t="n">
        <v>1.43</v>
      </c>
      <c r="E42" s="57" t="n">
        <v>1.38</v>
      </c>
      <c r="F42" s="60"/>
      <c r="G42" s="28" t="s">
        <v>122</v>
      </c>
      <c r="H42" s="61" t="n">
        <v>0.03</v>
      </c>
      <c r="I42" s="62" t="s">
        <v>123</v>
      </c>
      <c r="J42" s="63" t="s">
        <v>124</v>
      </c>
    </row>
    <row r="43" customFormat="false" ht="15" hidden="false" customHeight="true" outlineLevel="0" collapsed="false">
      <c r="A43" s="28" t="n">
        <v>40</v>
      </c>
      <c r="B43" s="57" t="n">
        <v>1.204</v>
      </c>
      <c r="C43" s="58" t="n">
        <v>1.5</v>
      </c>
      <c r="D43" s="59" t="n">
        <v>1.43</v>
      </c>
      <c r="E43" s="57" t="n">
        <v>1.38</v>
      </c>
      <c r="F43" s="60"/>
      <c r="G43" s="28" t="s">
        <v>122</v>
      </c>
      <c r="H43" s="61" t="n">
        <v>0.015</v>
      </c>
      <c r="I43" s="62" t="s">
        <v>123</v>
      </c>
      <c r="J43" s="63" t="s">
        <v>124</v>
      </c>
    </row>
    <row r="44" customFormat="false" ht="15" hidden="false" customHeight="true" outlineLevel="0" collapsed="false">
      <c r="A44" s="28" t="n">
        <v>41</v>
      </c>
      <c r="B44" s="57" t="n">
        <v>1.231</v>
      </c>
      <c r="C44" s="58" t="n">
        <v>1.5</v>
      </c>
      <c r="D44" s="59" t="n">
        <v>1.43</v>
      </c>
      <c r="E44" s="57" t="n">
        <v>1.38</v>
      </c>
      <c r="F44" s="60"/>
      <c r="G44" s="28" t="s">
        <v>122</v>
      </c>
      <c r="H44" s="61" t="n">
        <v>0.027</v>
      </c>
      <c r="I44" s="62" t="s">
        <v>123</v>
      </c>
      <c r="J44" s="63" t="s">
        <v>124</v>
      </c>
    </row>
    <row r="45" customFormat="false" ht="15" hidden="false" customHeight="true" outlineLevel="0" collapsed="false">
      <c r="A45" s="28" t="n">
        <v>42</v>
      </c>
      <c r="B45" s="57" t="n">
        <v>1.218</v>
      </c>
      <c r="C45" s="58" t="n">
        <v>1.5</v>
      </c>
      <c r="D45" s="59" t="n">
        <v>1.43</v>
      </c>
      <c r="E45" s="57" t="n">
        <v>1.38</v>
      </c>
      <c r="F45" s="60"/>
      <c r="G45" s="28" t="s">
        <v>122</v>
      </c>
      <c r="H45" s="61" t="n">
        <v>0.013</v>
      </c>
      <c r="I45" s="62" t="s">
        <v>123</v>
      </c>
      <c r="J45" s="63" t="s">
        <v>124</v>
      </c>
    </row>
    <row r="46" customFormat="false" ht="15" hidden="false" customHeight="true" outlineLevel="0" collapsed="false">
      <c r="A46" s="28" t="n">
        <v>43</v>
      </c>
      <c r="B46" s="57" t="n">
        <v>1.238</v>
      </c>
      <c r="C46" s="58" t="n">
        <v>1.5</v>
      </c>
      <c r="D46" s="59" t="n">
        <v>1.43</v>
      </c>
      <c r="E46" s="57" t="n">
        <v>1.38</v>
      </c>
      <c r="F46" s="60"/>
      <c r="G46" s="28" t="s">
        <v>122</v>
      </c>
      <c r="H46" s="61" t="n">
        <v>0.02</v>
      </c>
      <c r="I46" s="62" t="s">
        <v>123</v>
      </c>
      <c r="J46" s="63" t="s">
        <v>124</v>
      </c>
    </row>
    <row r="47" customFormat="false" ht="15" hidden="false" customHeight="true" outlineLevel="0" collapsed="false">
      <c r="A47" s="28" t="n">
        <v>44</v>
      </c>
      <c r="B47" s="57" t="n">
        <v>1.198</v>
      </c>
      <c r="C47" s="58" t="n">
        <v>1.5</v>
      </c>
      <c r="D47" s="59" t="n">
        <v>1.43</v>
      </c>
      <c r="E47" s="57" t="n">
        <v>1.38</v>
      </c>
      <c r="F47" s="60"/>
      <c r="G47" s="28" t="s">
        <v>122</v>
      </c>
      <c r="H47" s="61" t="n">
        <v>0.04</v>
      </c>
      <c r="I47" s="62" t="s">
        <v>123</v>
      </c>
      <c r="J47" s="63" t="s">
        <v>124</v>
      </c>
    </row>
    <row r="48" customFormat="false" ht="15" hidden="false" customHeight="true" outlineLevel="0" collapsed="false">
      <c r="A48" s="28" t="n">
        <v>45</v>
      </c>
      <c r="B48" s="57" t="n">
        <v>1.231</v>
      </c>
      <c r="C48" s="58" t="n">
        <v>1.5</v>
      </c>
      <c r="D48" s="59" t="n">
        <v>1.43</v>
      </c>
      <c r="E48" s="57" t="n">
        <v>1.38</v>
      </c>
      <c r="F48" s="60"/>
      <c r="G48" s="28" t="s">
        <v>122</v>
      </c>
      <c r="H48" s="61" t="n">
        <v>0.033</v>
      </c>
      <c r="I48" s="62" t="s">
        <v>123</v>
      </c>
      <c r="J48" s="63" t="s">
        <v>124</v>
      </c>
    </row>
    <row r="49" customFormat="false" ht="15" hidden="false" customHeight="true" outlineLevel="0" collapsed="false">
      <c r="A49" s="28" t="n">
        <v>46</v>
      </c>
      <c r="B49" s="57" t="n">
        <v>1.234</v>
      </c>
      <c r="C49" s="58" t="n">
        <v>1.5</v>
      </c>
      <c r="D49" s="59" t="n">
        <v>1.43</v>
      </c>
      <c r="E49" s="57" t="n">
        <v>1.38</v>
      </c>
      <c r="F49" s="60"/>
      <c r="G49" s="28" t="s">
        <v>122</v>
      </c>
      <c r="H49" s="61" t="n">
        <v>0.003</v>
      </c>
      <c r="I49" s="62" t="s">
        <v>123</v>
      </c>
      <c r="J49" s="63" t="s">
        <v>124</v>
      </c>
    </row>
    <row r="50" customFormat="false" ht="15" hidden="false" customHeight="true" outlineLevel="0" collapsed="false">
      <c r="A50" s="28" t="n">
        <v>47</v>
      </c>
      <c r="B50" s="57" t="n">
        <v>1.197</v>
      </c>
      <c r="C50" s="58" t="n">
        <v>1.5</v>
      </c>
      <c r="D50" s="59" t="n">
        <v>1.43</v>
      </c>
      <c r="E50" s="57" t="n">
        <v>1.38</v>
      </c>
      <c r="F50" s="60"/>
      <c r="G50" s="28" t="s">
        <v>122</v>
      </c>
      <c r="H50" s="61" t="n">
        <v>0.037</v>
      </c>
      <c r="I50" s="62" t="s">
        <v>123</v>
      </c>
      <c r="J50" s="63" t="s">
        <v>124</v>
      </c>
    </row>
    <row r="51" customFormat="false" ht="15" hidden="false" customHeight="true" outlineLevel="0" collapsed="false">
      <c r="A51" s="28" t="n">
        <v>48</v>
      </c>
      <c r="B51" s="57" t="n">
        <v>1.28</v>
      </c>
      <c r="C51" s="58" t="n">
        <v>1.5</v>
      </c>
      <c r="D51" s="59" t="n">
        <v>1.43</v>
      </c>
      <c r="E51" s="57" t="n">
        <v>1.38</v>
      </c>
      <c r="F51" s="60"/>
      <c r="G51" s="28" t="s">
        <v>122</v>
      </c>
      <c r="H51" s="61" t="n">
        <v>0.083</v>
      </c>
      <c r="I51" s="62" t="s">
        <v>123</v>
      </c>
      <c r="J51" s="63" t="s">
        <v>124</v>
      </c>
    </row>
    <row r="52" customFormat="false" ht="15" hidden="false" customHeight="true" outlineLevel="0" collapsed="false">
      <c r="A52" s="28" t="n">
        <v>49</v>
      </c>
      <c r="B52" s="57" t="n">
        <v>1.239</v>
      </c>
      <c r="C52" s="58" t="n">
        <v>1.5</v>
      </c>
      <c r="D52" s="59" t="n">
        <v>1.43</v>
      </c>
      <c r="E52" s="57" t="n">
        <v>1.38</v>
      </c>
      <c r="F52" s="60"/>
      <c r="G52" s="28" t="s">
        <v>122</v>
      </c>
      <c r="H52" s="61" t="n">
        <v>0.041</v>
      </c>
      <c r="I52" s="62" t="s">
        <v>123</v>
      </c>
      <c r="J52" s="63" t="s">
        <v>124</v>
      </c>
    </row>
    <row r="53" customFormat="false" ht="15" hidden="false" customHeight="true" outlineLevel="0" collapsed="false">
      <c r="A53" s="28" t="n">
        <v>50</v>
      </c>
      <c r="B53" s="57" t="n">
        <v>1.262</v>
      </c>
      <c r="C53" s="58" t="n">
        <v>1.5</v>
      </c>
      <c r="D53" s="59" t="n">
        <v>1.43</v>
      </c>
      <c r="E53" s="57" t="n">
        <v>1.38</v>
      </c>
      <c r="F53" s="60"/>
      <c r="G53" s="28" t="s">
        <v>122</v>
      </c>
      <c r="H53" s="61" t="n">
        <v>0.023</v>
      </c>
      <c r="I53" s="62" t="s">
        <v>123</v>
      </c>
      <c r="J53" s="63" t="s">
        <v>124</v>
      </c>
    </row>
    <row r="54" customFormat="false" ht="7.5" hidden="false" customHeight="true" outlineLevel="0" collapsed="false"/>
    <row r="55" customFormat="false" ht="21.75" hidden="false" customHeight="true" outlineLevel="0" collapsed="false">
      <c r="A55" s="29" t="s">
        <v>125</v>
      </c>
      <c r="B55" s="29"/>
      <c r="C55" s="29"/>
      <c r="D55" s="29"/>
      <c r="E55" s="29"/>
      <c r="F55" s="29"/>
    </row>
    <row r="56" customFormat="false" ht="15" hidden="false" customHeight="true" outlineLevel="0" collapsed="false">
      <c r="A56" s="30" t="s">
        <v>68</v>
      </c>
      <c r="B56" s="30" t="s">
        <v>126</v>
      </c>
      <c r="C56" s="30" t="s">
        <v>127</v>
      </c>
      <c r="D56" s="30" t="s">
        <v>128</v>
      </c>
      <c r="E56" s="30" t="s">
        <v>71</v>
      </c>
    </row>
    <row r="57" customFormat="false" ht="15" hidden="false" customHeight="true" outlineLevel="0" collapsed="false">
      <c r="A57" s="24" t="s">
        <v>129</v>
      </c>
      <c r="B57" s="64" t="n">
        <f aca="false">AVERAGE(B4:B23)</f>
        <v>1.3855</v>
      </c>
      <c r="C57" s="65" t="n">
        <f aca="false">AVERAGE(B24:B53)</f>
        <v>1.22123333333333</v>
      </c>
      <c r="D57" s="66" t="n">
        <f aca="false">(C57-B57)/B57</f>
        <v>-0.118561289546493</v>
      </c>
      <c r="E57" s="11" t="s">
        <v>130</v>
      </c>
    </row>
    <row r="58" customFormat="false" ht="15" hidden="false" customHeight="true" outlineLevel="0" collapsed="false">
      <c r="A58" s="26" t="s">
        <v>131</v>
      </c>
      <c r="B58" s="64" t="n">
        <f aca="false">STDEV(B4:B23)</f>
        <v>0.0852534919797239</v>
      </c>
      <c r="C58" s="65" t="n">
        <f aca="false">STDEV(B24:B53)</f>
        <v>0.0298486796719875</v>
      </c>
      <c r="D58" s="67" t="n">
        <f aca="false">(C58-B58)/B58</f>
        <v>-0.649883201510543</v>
      </c>
      <c r="E58" s="18" t="s">
        <v>132</v>
      </c>
    </row>
    <row r="59" customFormat="false" ht="15" hidden="false" customHeight="true" outlineLevel="0" collapsed="false">
      <c r="A59" s="24" t="s">
        <v>133</v>
      </c>
      <c r="B59" s="64" t="n">
        <f aca="false">MAX(B4:B23)</f>
        <v>1.49</v>
      </c>
      <c r="C59" s="65" t="n">
        <f aca="false">MAX(B24:B53)</f>
        <v>1.28</v>
      </c>
      <c r="E59" s="11" t="s">
        <v>134</v>
      </c>
    </row>
    <row r="60" customFormat="false" ht="15" hidden="false" customHeight="true" outlineLevel="0" collapsed="false">
      <c r="A60" s="26" t="s">
        <v>135</v>
      </c>
      <c r="B60" s="48" t="n">
        <v>7</v>
      </c>
      <c r="C60" s="28" t="n">
        <v>0</v>
      </c>
      <c r="E60" s="18" t="s">
        <v>136</v>
      </c>
    </row>
    <row r="61" customFormat="false" ht="15" hidden="false" customHeight="true" outlineLevel="0" collapsed="false">
      <c r="A61" s="24" t="s">
        <v>137</v>
      </c>
      <c r="B61" s="48" t="n">
        <v>1.43</v>
      </c>
      <c r="C61" s="28" t="n">
        <v>1.38</v>
      </c>
      <c r="D61" s="66" t="n">
        <f aca="false">(C61-B61)/B61</f>
        <v>-0.034965034965035</v>
      </c>
      <c r="E61" s="11" t="s">
        <v>138</v>
      </c>
    </row>
  </sheetData>
  <mergeCells count="3">
    <mergeCell ref="A1:J1"/>
    <mergeCell ref="A2:J2"/>
    <mergeCell ref="A55:F5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9" min="2" style="1" width="14"/>
    <col collapsed="false" customWidth="true" hidden="false" outlineLevel="0" max="10" min="10" style="1" width="16"/>
  </cols>
  <sheetData>
    <row r="1" customFormat="false" ht="27.75" hidden="false" customHeight="true" outlineLevel="0" collapsed="false">
      <c r="A1" s="68" t="s">
        <v>139</v>
      </c>
      <c r="B1" s="68"/>
      <c r="C1" s="68"/>
      <c r="D1" s="68"/>
      <c r="E1" s="68"/>
      <c r="F1" s="68"/>
      <c r="G1" s="68"/>
      <c r="H1" s="68"/>
      <c r="I1" s="68"/>
      <c r="J1" s="68"/>
    </row>
    <row r="2" customFormat="false" ht="21.75" hidden="false" customHeight="true" outlineLevel="0" collapsed="false">
      <c r="A2" s="69" t="s">
        <v>140</v>
      </c>
      <c r="B2" s="69"/>
      <c r="C2" s="69"/>
      <c r="D2" s="69"/>
      <c r="E2" s="69"/>
      <c r="F2" s="69"/>
      <c r="G2" s="69"/>
      <c r="H2" s="69"/>
      <c r="I2" s="69"/>
      <c r="J2" s="69"/>
    </row>
    <row r="3" customFormat="false" ht="15" hidden="false" customHeight="true" outlineLevel="0" collapsed="false">
      <c r="A3" s="70" t="s">
        <v>141</v>
      </c>
      <c r="B3" s="22" t="s">
        <v>142</v>
      </c>
      <c r="C3" s="22" t="s">
        <v>143</v>
      </c>
      <c r="D3" s="22" t="s">
        <v>144</v>
      </c>
      <c r="E3" s="22" t="s">
        <v>145</v>
      </c>
      <c r="F3" s="22" t="s">
        <v>146</v>
      </c>
      <c r="G3" s="22" t="s">
        <v>147</v>
      </c>
      <c r="H3" s="22" t="s">
        <v>148</v>
      </c>
      <c r="I3" s="71" t="s">
        <v>10</v>
      </c>
    </row>
    <row r="4" customFormat="false" ht="15" hidden="false" customHeight="true" outlineLevel="0" collapsed="false">
      <c r="A4" s="72" t="n">
        <v>1</v>
      </c>
      <c r="B4" s="73" t="s">
        <v>149</v>
      </c>
      <c r="C4" s="8" t="n">
        <v>1</v>
      </c>
      <c r="D4" s="8" t="n">
        <v>1</v>
      </c>
      <c r="E4" s="33" t="n">
        <v>94.69</v>
      </c>
      <c r="F4" s="74" t="n">
        <v>95.2</v>
      </c>
      <c r="G4" s="33" t="n">
        <v>-0.51</v>
      </c>
      <c r="H4" s="28" t="s">
        <v>150</v>
      </c>
      <c r="I4" s="11" t="s">
        <v>118</v>
      </c>
    </row>
    <row r="5" customFormat="false" ht="15" hidden="false" customHeight="true" outlineLevel="0" collapsed="false">
      <c r="A5" s="75" t="n">
        <v>2</v>
      </c>
      <c r="B5" s="76" t="s">
        <v>149</v>
      </c>
      <c r="C5" s="15" t="n">
        <v>1</v>
      </c>
      <c r="D5" s="15" t="n">
        <v>2</v>
      </c>
      <c r="E5" s="35" t="n">
        <v>95.28</v>
      </c>
      <c r="F5" s="74" t="n">
        <v>95.2</v>
      </c>
      <c r="G5" s="35" t="n">
        <v>0.08</v>
      </c>
      <c r="H5" s="28" t="s">
        <v>150</v>
      </c>
      <c r="I5" s="18" t="s">
        <v>118</v>
      </c>
    </row>
    <row r="6" customFormat="false" ht="15" hidden="false" customHeight="true" outlineLevel="0" collapsed="false">
      <c r="A6" s="72" t="n">
        <v>3</v>
      </c>
      <c r="B6" s="73" t="s">
        <v>149</v>
      </c>
      <c r="C6" s="8" t="n">
        <v>1</v>
      </c>
      <c r="D6" s="8" t="n">
        <v>3</v>
      </c>
      <c r="E6" s="33" t="n">
        <v>95.1</v>
      </c>
      <c r="F6" s="74" t="n">
        <v>95.2</v>
      </c>
      <c r="G6" s="33" t="n">
        <v>-0.1</v>
      </c>
      <c r="H6" s="28" t="s">
        <v>150</v>
      </c>
      <c r="I6" s="11" t="s">
        <v>118</v>
      </c>
    </row>
    <row r="7" customFormat="false" ht="15" hidden="false" customHeight="true" outlineLevel="0" collapsed="false">
      <c r="A7" s="75" t="n">
        <v>4</v>
      </c>
      <c r="B7" s="76" t="s">
        <v>149</v>
      </c>
      <c r="C7" s="15" t="n">
        <v>2</v>
      </c>
      <c r="D7" s="15" t="n">
        <v>1</v>
      </c>
      <c r="E7" s="35" t="n">
        <v>96.63</v>
      </c>
      <c r="F7" s="74" t="n">
        <v>96.8</v>
      </c>
      <c r="G7" s="35" t="n">
        <v>-0.17</v>
      </c>
      <c r="H7" s="28" t="s">
        <v>150</v>
      </c>
      <c r="I7" s="18" t="s">
        <v>118</v>
      </c>
    </row>
    <row r="8" customFormat="false" ht="15" hidden="false" customHeight="true" outlineLevel="0" collapsed="false">
      <c r="A8" s="72" t="n">
        <v>5</v>
      </c>
      <c r="B8" s="73" t="s">
        <v>149</v>
      </c>
      <c r="C8" s="8" t="n">
        <v>2</v>
      </c>
      <c r="D8" s="8" t="n">
        <v>2</v>
      </c>
      <c r="E8" s="33" t="n">
        <v>97.14</v>
      </c>
      <c r="F8" s="74" t="n">
        <v>96.8</v>
      </c>
      <c r="G8" s="33" t="n">
        <v>0.34</v>
      </c>
      <c r="H8" s="28" t="s">
        <v>150</v>
      </c>
      <c r="I8" s="11" t="s">
        <v>118</v>
      </c>
    </row>
    <row r="9" customFormat="false" ht="15" hidden="false" customHeight="true" outlineLevel="0" collapsed="false">
      <c r="A9" s="75" t="n">
        <v>6</v>
      </c>
      <c r="B9" s="76" t="s">
        <v>149</v>
      </c>
      <c r="C9" s="15" t="n">
        <v>2</v>
      </c>
      <c r="D9" s="15" t="n">
        <v>3</v>
      </c>
      <c r="E9" s="35" t="n">
        <v>96.82</v>
      </c>
      <c r="F9" s="74" t="n">
        <v>96.8</v>
      </c>
      <c r="G9" s="35" t="n">
        <v>0.02</v>
      </c>
      <c r="H9" s="28" t="s">
        <v>150</v>
      </c>
      <c r="I9" s="18" t="s">
        <v>118</v>
      </c>
    </row>
    <row r="10" customFormat="false" ht="15" hidden="false" customHeight="true" outlineLevel="0" collapsed="false">
      <c r="A10" s="72" t="n">
        <v>7</v>
      </c>
      <c r="B10" s="73" t="s">
        <v>149</v>
      </c>
      <c r="C10" s="8" t="n">
        <v>3</v>
      </c>
      <c r="D10" s="8" t="n">
        <v>1</v>
      </c>
      <c r="E10" s="33" t="n">
        <v>98</v>
      </c>
      <c r="F10" s="74" t="n">
        <v>98.1</v>
      </c>
      <c r="G10" s="33" t="n">
        <v>-0.1</v>
      </c>
      <c r="H10" s="28" t="s">
        <v>150</v>
      </c>
      <c r="I10" s="11" t="s">
        <v>118</v>
      </c>
    </row>
    <row r="11" customFormat="false" ht="15" hidden="false" customHeight="true" outlineLevel="0" collapsed="false">
      <c r="A11" s="75" t="n">
        <v>8</v>
      </c>
      <c r="B11" s="76" t="s">
        <v>149</v>
      </c>
      <c r="C11" s="15" t="n">
        <v>3</v>
      </c>
      <c r="D11" s="15" t="n">
        <v>2</v>
      </c>
      <c r="E11" s="35" t="n">
        <v>98.73</v>
      </c>
      <c r="F11" s="74" t="n">
        <v>98.1</v>
      </c>
      <c r="G11" s="35" t="n">
        <v>0.63</v>
      </c>
      <c r="H11" s="28" t="s">
        <v>150</v>
      </c>
      <c r="I11" s="18" t="s">
        <v>118</v>
      </c>
    </row>
    <row r="12" customFormat="false" ht="15" hidden="false" customHeight="true" outlineLevel="0" collapsed="false">
      <c r="A12" s="72" t="n">
        <v>9</v>
      </c>
      <c r="B12" s="73" t="s">
        <v>149</v>
      </c>
      <c r="C12" s="8" t="n">
        <v>3</v>
      </c>
      <c r="D12" s="8" t="n">
        <v>3</v>
      </c>
      <c r="E12" s="33" t="n">
        <v>97.93</v>
      </c>
      <c r="F12" s="74" t="n">
        <v>98.1</v>
      </c>
      <c r="G12" s="33" t="n">
        <v>-0.17</v>
      </c>
      <c r="H12" s="28" t="s">
        <v>150</v>
      </c>
      <c r="I12" s="11" t="s">
        <v>118</v>
      </c>
    </row>
    <row r="13" customFormat="false" ht="15" hidden="false" customHeight="true" outlineLevel="0" collapsed="false">
      <c r="A13" s="75" t="n">
        <v>10</v>
      </c>
      <c r="B13" s="76" t="s">
        <v>149</v>
      </c>
      <c r="C13" s="15" t="n">
        <v>4</v>
      </c>
      <c r="D13" s="15" t="n">
        <v>1</v>
      </c>
      <c r="E13" s="35" t="n">
        <v>98.96</v>
      </c>
      <c r="F13" s="74" t="n">
        <v>99.4</v>
      </c>
      <c r="G13" s="35" t="n">
        <v>-0.44</v>
      </c>
      <c r="H13" s="28" t="s">
        <v>150</v>
      </c>
      <c r="I13" s="18" t="s">
        <v>118</v>
      </c>
    </row>
    <row r="14" customFormat="false" ht="15" hidden="false" customHeight="true" outlineLevel="0" collapsed="false">
      <c r="A14" s="72" t="n">
        <v>11</v>
      </c>
      <c r="B14" s="73" t="s">
        <v>149</v>
      </c>
      <c r="C14" s="8" t="n">
        <v>4</v>
      </c>
      <c r="D14" s="8" t="n">
        <v>2</v>
      </c>
      <c r="E14" s="33" t="n">
        <v>98.92</v>
      </c>
      <c r="F14" s="74" t="n">
        <v>99.4</v>
      </c>
      <c r="G14" s="33" t="n">
        <v>-0.48</v>
      </c>
      <c r="H14" s="28" t="s">
        <v>150</v>
      </c>
      <c r="I14" s="11" t="s">
        <v>118</v>
      </c>
    </row>
    <row r="15" customFormat="false" ht="15" hidden="false" customHeight="true" outlineLevel="0" collapsed="false">
      <c r="A15" s="75" t="n">
        <v>12</v>
      </c>
      <c r="B15" s="76" t="s">
        <v>149</v>
      </c>
      <c r="C15" s="15" t="n">
        <v>4</v>
      </c>
      <c r="D15" s="15" t="n">
        <v>3</v>
      </c>
      <c r="E15" s="35" t="n">
        <v>99.22</v>
      </c>
      <c r="F15" s="74" t="n">
        <v>99.4</v>
      </c>
      <c r="G15" s="35" t="n">
        <v>-0.18</v>
      </c>
      <c r="H15" s="28" t="s">
        <v>150</v>
      </c>
      <c r="I15" s="18" t="s">
        <v>118</v>
      </c>
    </row>
    <row r="16" customFormat="false" ht="15" hidden="false" customHeight="true" outlineLevel="0" collapsed="false">
      <c r="A16" s="72" t="n">
        <v>13</v>
      </c>
      <c r="B16" s="73" t="s">
        <v>149</v>
      </c>
      <c r="C16" s="8" t="n">
        <v>5</v>
      </c>
      <c r="D16" s="8" t="n">
        <v>1</v>
      </c>
      <c r="E16" s="33" t="n">
        <v>100.23</v>
      </c>
      <c r="F16" s="74" t="n">
        <v>100</v>
      </c>
      <c r="G16" s="33" t="n">
        <v>0.23</v>
      </c>
      <c r="H16" s="28" t="s">
        <v>150</v>
      </c>
      <c r="I16" s="11" t="s">
        <v>118</v>
      </c>
    </row>
    <row r="17" customFormat="false" ht="15" hidden="false" customHeight="true" outlineLevel="0" collapsed="false">
      <c r="A17" s="75" t="n">
        <v>14</v>
      </c>
      <c r="B17" s="76" t="s">
        <v>149</v>
      </c>
      <c r="C17" s="15" t="n">
        <v>5</v>
      </c>
      <c r="D17" s="15" t="n">
        <v>2</v>
      </c>
      <c r="E17" s="35" t="n">
        <v>100.3</v>
      </c>
      <c r="F17" s="74" t="n">
        <v>100</v>
      </c>
      <c r="G17" s="35" t="n">
        <v>0.3</v>
      </c>
      <c r="H17" s="28" t="s">
        <v>150</v>
      </c>
      <c r="I17" s="18" t="s">
        <v>118</v>
      </c>
    </row>
    <row r="18" customFormat="false" ht="15" hidden="false" customHeight="true" outlineLevel="0" collapsed="false">
      <c r="A18" s="72" t="n">
        <v>15</v>
      </c>
      <c r="B18" s="73" t="s">
        <v>149</v>
      </c>
      <c r="C18" s="8" t="n">
        <v>5</v>
      </c>
      <c r="D18" s="8" t="n">
        <v>3</v>
      </c>
      <c r="E18" s="33" t="n">
        <v>100.4</v>
      </c>
      <c r="F18" s="74" t="n">
        <v>100</v>
      </c>
      <c r="G18" s="33" t="n">
        <v>0.4</v>
      </c>
      <c r="H18" s="28" t="s">
        <v>150</v>
      </c>
      <c r="I18" s="11" t="s">
        <v>118</v>
      </c>
    </row>
    <row r="19" customFormat="false" ht="15" hidden="false" customHeight="true" outlineLevel="0" collapsed="false">
      <c r="A19" s="75" t="n">
        <v>16</v>
      </c>
      <c r="B19" s="76" t="s">
        <v>149</v>
      </c>
      <c r="C19" s="15" t="n">
        <v>6</v>
      </c>
      <c r="D19" s="15" t="n">
        <v>1</v>
      </c>
      <c r="E19" s="35" t="n">
        <v>101.85</v>
      </c>
      <c r="F19" s="74" t="n">
        <v>101.2</v>
      </c>
      <c r="G19" s="35" t="n">
        <v>0.65</v>
      </c>
      <c r="H19" s="28" t="s">
        <v>150</v>
      </c>
      <c r="I19" s="18" t="s">
        <v>118</v>
      </c>
    </row>
    <row r="20" customFormat="false" ht="15" hidden="false" customHeight="true" outlineLevel="0" collapsed="false">
      <c r="A20" s="72" t="n">
        <v>17</v>
      </c>
      <c r="B20" s="73" t="s">
        <v>149</v>
      </c>
      <c r="C20" s="8" t="n">
        <v>6</v>
      </c>
      <c r="D20" s="8" t="n">
        <v>2</v>
      </c>
      <c r="E20" s="33" t="n">
        <v>101.8</v>
      </c>
      <c r="F20" s="74" t="n">
        <v>101.2</v>
      </c>
      <c r="G20" s="33" t="n">
        <v>0.6</v>
      </c>
      <c r="H20" s="28" t="s">
        <v>150</v>
      </c>
      <c r="I20" s="11" t="s">
        <v>118</v>
      </c>
    </row>
    <row r="21" customFormat="false" ht="15" hidden="false" customHeight="true" outlineLevel="0" collapsed="false">
      <c r="A21" s="75" t="n">
        <v>18</v>
      </c>
      <c r="B21" s="76" t="s">
        <v>149</v>
      </c>
      <c r="C21" s="15" t="n">
        <v>6</v>
      </c>
      <c r="D21" s="15" t="n">
        <v>3</v>
      </c>
      <c r="E21" s="35" t="n">
        <v>101.43</v>
      </c>
      <c r="F21" s="74" t="n">
        <v>101.2</v>
      </c>
      <c r="G21" s="35" t="n">
        <v>0.23</v>
      </c>
      <c r="H21" s="28" t="s">
        <v>150</v>
      </c>
      <c r="I21" s="18" t="s">
        <v>118</v>
      </c>
    </row>
    <row r="22" customFormat="false" ht="15" hidden="false" customHeight="true" outlineLevel="0" collapsed="false">
      <c r="A22" s="72" t="n">
        <v>19</v>
      </c>
      <c r="B22" s="73" t="s">
        <v>149</v>
      </c>
      <c r="C22" s="8" t="n">
        <v>7</v>
      </c>
      <c r="D22" s="8" t="n">
        <v>1</v>
      </c>
      <c r="E22" s="33" t="n">
        <v>102.98</v>
      </c>
      <c r="F22" s="74" t="n">
        <v>102.5</v>
      </c>
      <c r="G22" s="33" t="n">
        <v>0.48</v>
      </c>
      <c r="H22" s="28" t="s">
        <v>150</v>
      </c>
      <c r="I22" s="11" t="s">
        <v>118</v>
      </c>
    </row>
    <row r="23" customFormat="false" ht="15" hidden="false" customHeight="true" outlineLevel="0" collapsed="false">
      <c r="A23" s="75" t="n">
        <v>20</v>
      </c>
      <c r="B23" s="76" t="s">
        <v>149</v>
      </c>
      <c r="C23" s="15" t="n">
        <v>7</v>
      </c>
      <c r="D23" s="15" t="n">
        <v>2</v>
      </c>
      <c r="E23" s="35" t="n">
        <v>102.74</v>
      </c>
      <c r="F23" s="74" t="n">
        <v>102.5</v>
      </c>
      <c r="G23" s="35" t="n">
        <v>0.24</v>
      </c>
      <c r="H23" s="28" t="s">
        <v>150</v>
      </c>
      <c r="I23" s="18" t="s">
        <v>118</v>
      </c>
    </row>
    <row r="24" customFormat="false" ht="15" hidden="false" customHeight="true" outlineLevel="0" collapsed="false">
      <c r="A24" s="72" t="n">
        <v>21</v>
      </c>
      <c r="B24" s="73" t="s">
        <v>149</v>
      </c>
      <c r="C24" s="8" t="n">
        <v>7</v>
      </c>
      <c r="D24" s="8" t="n">
        <v>3</v>
      </c>
      <c r="E24" s="33" t="n">
        <v>102.31</v>
      </c>
      <c r="F24" s="74" t="n">
        <v>102.5</v>
      </c>
      <c r="G24" s="33" t="n">
        <v>-0.19</v>
      </c>
      <c r="H24" s="28" t="s">
        <v>150</v>
      </c>
      <c r="I24" s="11" t="s">
        <v>118</v>
      </c>
    </row>
    <row r="25" customFormat="false" ht="15" hidden="false" customHeight="true" outlineLevel="0" collapsed="false">
      <c r="A25" s="75" t="n">
        <v>22</v>
      </c>
      <c r="B25" s="76" t="s">
        <v>149</v>
      </c>
      <c r="C25" s="15" t="n">
        <v>8</v>
      </c>
      <c r="D25" s="15" t="n">
        <v>1</v>
      </c>
      <c r="E25" s="35" t="n">
        <v>104.1</v>
      </c>
      <c r="F25" s="74" t="n">
        <v>103.8</v>
      </c>
      <c r="G25" s="35" t="n">
        <v>0.3</v>
      </c>
      <c r="H25" s="28" t="s">
        <v>150</v>
      </c>
      <c r="I25" s="18" t="s">
        <v>118</v>
      </c>
    </row>
    <row r="26" customFormat="false" ht="15" hidden="false" customHeight="true" outlineLevel="0" collapsed="false">
      <c r="A26" s="72" t="n">
        <v>23</v>
      </c>
      <c r="B26" s="73" t="s">
        <v>149</v>
      </c>
      <c r="C26" s="8" t="n">
        <v>8</v>
      </c>
      <c r="D26" s="8" t="n">
        <v>2</v>
      </c>
      <c r="E26" s="33" t="n">
        <v>103.84</v>
      </c>
      <c r="F26" s="74" t="n">
        <v>103.8</v>
      </c>
      <c r="G26" s="33" t="n">
        <v>0.04</v>
      </c>
      <c r="H26" s="28" t="s">
        <v>150</v>
      </c>
      <c r="I26" s="11" t="s">
        <v>118</v>
      </c>
    </row>
    <row r="27" customFormat="false" ht="15" hidden="false" customHeight="true" outlineLevel="0" collapsed="false">
      <c r="A27" s="75" t="n">
        <v>24</v>
      </c>
      <c r="B27" s="76" t="s">
        <v>149</v>
      </c>
      <c r="C27" s="15" t="n">
        <v>8</v>
      </c>
      <c r="D27" s="15" t="n">
        <v>3</v>
      </c>
      <c r="E27" s="35" t="n">
        <v>103.74</v>
      </c>
      <c r="F27" s="74" t="n">
        <v>103.8</v>
      </c>
      <c r="G27" s="35" t="n">
        <v>-0.06</v>
      </c>
      <c r="H27" s="28" t="s">
        <v>150</v>
      </c>
      <c r="I27" s="18" t="s">
        <v>118</v>
      </c>
    </row>
    <row r="28" customFormat="false" ht="15" hidden="false" customHeight="true" outlineLevel="0" collapsed="false">
      <c r="A28" s="72" t="n">
        <v>25</v>
      </c>
      <c r="B28" s="73" t="s">
        <v>149</v>
      </c>
      <c r="C28" s="8" t="n">
        <v>9</v>
      </c>
      <c r="D28" s="8" t="n">
        <v>1</v>
      </c>
      <c r="E28" s="33" t="n">
        <v>105.82</v>
      </c>
      <c r="F28" s="74" t="n">
        <v>105.1</v>
      </c>
      <c r="G28" s="33" t="n">
        <v>0.72</v>
      </c>
      <c r="H28" s="28" t="s">
        <v>150</v>
      </c>
      <c r="I28" s="11" t="s">
        <v>118</v>
      </c>
    </row>
    <row r="29" customFormat="false" ht="15" hidden="false" customHeight="true" outlineLevel="0" collapsed="false">
      <c r="A29" s="75" t="n">
        <v>26</v>
      </c>
      <c r="B29" s="76" t="s">
        <v>149</v>
      </c>
      <c r="C29" s="15" t="n">
        <v>9</v>
      </c>
      <c r="D29" s="15" t="n">
        <v>2</v>
      </c>
      <c r="E29" s="35" t="n">
        <v>105.39</v>
      </c>
      <c r="F29" s="74" t="n">
        <v>105.1</v>
      </c>
      <c r="G29" s="35" t="n">
        <v>0.29</v>
      </c>
      <c r="H29" s="28" t="s">
        <v>150</v>
      </c>
      <c r="I29" s="18" t="s">
        <v>118</v>
      </c>
    </row>
    <row r="30" customFormat="false" ht="15" hidden="false" customHeight="true" outlineLevel="0" collapsed="false">
      <c r="A30" s="72" t="n">
        <v>27</v>
      </c>
      <c r="B30" s="73" t="s">
        <v>149</v>
      </c>
      <c r="C30" s="8" t="n">
        <v>9</v>
      </c>
      <c r="D30" s="8" t="n">
        <v>3</v>
      </c>
      <c r="E30" s="33" t="n">
        <v>104.95</v>
      </c>
      <c r="F30" s="74" t="n">
        <v>105.1</v>
      </c>
      <c r="G30" s="33" t="n">
        <v>-0.15</v>
      </c>
      <c r="H30" s="28" t="s">
        <v>150</v>
      </c>
      <c r="I30" s="11" t="s">
        <v>118</v>
      </c>
    </row>
    <row r="31" customFormat="false" ht="15" hidden="false" customHeight="true" outlineLevel="0" collapsed="false">
      <c r="A31" s="75" t="n">
        <v>28</v>
      </c>
      <c r="B31" s="76" t="s">
        <v>149</v>
      </c>
      <c r="C31" s="15" t="n">
        <v>10</v>
      </c>
      <c r="D31" s="15" t="n">
        <v>1</v>
      </c>
      <c r="E31" s="35" t="n">
        <v>106.29</v>
      </c>
      <c r="F31" s="74" t="n">
        <v>106.3</v>
      </c>
      <c r="G31" s="35" t="n">
        <v>-0.01</v>
      </c>
      <c r="H31" s="28" t="s">
        <v>150</v>
      </c>
      <c r="I31" s="18" t="s">
        <v>118</v>
      </c>
    </row>
    <row r="32" customFormat="false" ht="15" hidden="false" customHeight="true" outlineLevel="0" collapsed="false">
      <c r="A32" s="72" t="n">
        <v>29</v>
      </c>
      <c r="B32" s="73" t="s">
        <v>149</v>
      </c>
      <c r="C32" s="8" t="n">
        <v>10</v>
      </c>
      <c r="D32" s="8" t="n">
        <v>2</v>
      </c>
      <c r="E32" s="33" t="n">
        <v>107.14</v>
      </c>
      <c r="F32" s="74" t="n">
        <v>106.3</v>
      </c>
      <c r="G32" s="33" t="n">
        <v>0.84</v>
      </c>
      <c r="H32" s="28" t="s">
        <v>150</v>
      </c>
      <c r="I32" s="11" t="s">
        <v>118</v>
      </c>
    </row>
    <row r="33" customFormat="false" ht="15" hidden="false" customHeight="true" outlineLevel="0" collapsed="false">
      <c r="A33" s="75" t="n">
        <v>30</v>
      </c>
      <c r="B33" s="76" t="s">
        <v>149</v>
      </c>
      <c r="C33" s="15" t="n">
        <v>10</v>
      </c>
      <c r="D33" s="15" t="n">
        <v>3</v>
      </c>
      <c r="E33" s="35" t="n">
        <v>106.23</v>
      </c>
      <c r="F33" s="74" t="n">
        <v>106.3</v>
      </c>
      <c r="G33" s="35" t="n">
        <v>-0.07</v>
      </c>
      <c r="H33" s="28" t="s">
        <v>150</v>
      </c>
      <c r="I33" s="18" t="s">
        <v>118</v>
      </c>
    </row>
    <row r="34" customFormat="false" ht="15" hidden="false" customHeight="true" outlineLevel="0" collapsed="false">
      <c r="A34" s="72" t="n">
        <v>31</v>
      </c>
      <c r="B34" s="73" t="s">
        <v>151</v>
      </c>
      <c r="C34" s="8" t="n">
        <v>1</v>
      </c>
      <c r="D34" s="8" t="n">
        <v>1</v>
      </c>
      <c r="E34" s="33" t="n">
        <v>95.98</v>
      </c>
      <c r="F34" s="74" t="n">
        <v>95.2</v>
      </c>
      <c r="G34" s="33" t="n">
        <v>0.78</v>
      </c>
      <c r="H34" s="28" t="s">
        <v>150</v>
      </c>
      <c r="I34" s="11" t="s">
        <v>118</v>
      </c>
    </row>
    <row r="35" customFormat="false" ht="15" hidden="false" customHeight="true" outlineLevel="0" collapsed="false">
      <c r="A35" s="75" t="n">
        <v>32</v>
      </c>
      <c r="B35" s="76" t="s">
        <v>151</v>
      </c>
      <c r="C35" s="15" t="n">
        <v>1</v>
      </c>
      <c r="D35" s="15" t="n">
        <v>2</v>
      </c>
      <c r="E35" s="35" t="n">
        <v>95.94</v>
      </c>
      <c r="F35" s="74" t="n">
        <v>95.2</v>
      </c>
      <c r="G35" s="35" t="n">
        <v>0.74</v>
      </c>
      <c r="H35" s="28" t="s">
        <v>150</v>
      </c>
      <c r="I35" s="18" t="s">
        <v>118</v>
      </c>
    </row>
    <row r="36" customFormat="false" ht="15" hidden="false" customHeight="true" outlineLevel="0" collapsed="false">
      <c r="A36" s="72" t="n">
        <v>33</v>
      </c>
      <c r="B36" s="73" t="s">
        <v>151</v>
      </c>
      <c r="C36" s="8" t="n">
        <v>1</v>
      </c>
      <c r="D36" s="8" t="n">
        <v>3</v>
      </c>
      <c r="E36" s="33" t="n">
        <v>95.9</v>
      </c>
      <c r="F36" s="74" t="n">
        <v>95.2</v>
      </c>
      <c r="G36" s="33" t="n">
        <v>0.7</v>
      </c>
      <c r="H36" s="28" t="s">
        <v>150</v>
      </c>
      <c r="I36" s="11" t="s">
        <v>118</v>
      </c>
    </row>
    <row r="37" customFormat="false" ht="15" hidden="false" customHeight="true" outlineLevel="0" collapsed="false">
      <c r="A37" s="75" t="n">
        <v>34</v>
      </c>
      <c r="B37" s="76" t="s">
        <v>151</v>
      </c>
      <c r="C37" s="15" t="n">
        <v>2</v>
      </c>
      <c r="D37" s="15" t="n">
        <v>1</v>
      </c>
      <c r="E37" s="35" t="n">
        <v>97.53</v>
      </c>
      <c r="F37" s="74" t="n">
        <v>96.8</v>
      </c>
      <c r="G37" s="35" t="n">
        <v>0.73</v>
      </c>
      <c r="H37" s="28" t="s">
        <v>150</v>
      </c>
      <c r="I37" s="18" t="s">
        <v>118</v>
      </c>
    </row>
    <row r="38" customFormat="false" ht="15" hidden="false" customHeight="true" outlineLevel="0" collapsed="false">
      <c r="A38" s="72" t="n">
        <v>35</v>
      </c>
      <c r="B38" s="73" t="s">
        <v>151</v>
      </c>
      <c r="C38" s="8" t="n">
        <v>2</v>
      </c>
      <c r="D38" s="8" t="n">
        <v>2</v>
      </c>
      <c r="E38" s="33" t="n">
        <v>97.15</v>
      </c>
      <c r="F38" s="74" t="n">
        <v>96.8</v>
      </c>
      <c r="G38" s="33" t="n">
        <v>0.35</v>
      </c>
      <c r="H38" s="28" t="s">
        <v>150</v>
      </c>
      <c r="I38" s="11" t="s">
        <v>118</v>
      </c>
    </row>
    <row r="39" customFormat="false" ht="15" hidden="false" customHeight="true" outlineLevel="0" collapsed="false">
      <c r="A39" s="75" t="n">
        <v>36</v>
      </c>
      <c r="B39" s="76" t="s">
        <v>151</v>
      </c>
      <c r="C39" s="15" t="n">
        <v>2</v>
      </c>
      <c r="D39" s="15" t="n">
        <v>3</v>
      </c>
      <c r="E39" s="35" t="n">
        <v>97.16</v>
      </c>
      <c r="F39" s="74" t="n">
        <v>96.8</v>
      </c>
      <c r="G39" s="35" t="n">
        <v>0.36</v>
      </c>
      <c r="H39" s="28" t="s">
        <v>150</v>
      </c>
      <c r="I39" s="18" t="s">
        <v>118</v>
      </c>
    </row>
    <row r="40" customFormat="false" ht="15" hidden="false" customHeight="true" outlineLevel="0" collapsed="false">
      <c r="A40" s="72" t="n">
        <v>37</v>
      </c>
      <c r="B40" s="73" t="s">
        <v>151</v>
      </c>
      <c r="C40" s="8" t="n">
        <v>3</v>
      </c>
      <c r="D40" s="8" t="n">
        <v>1</v>
      </c>
      <c r="E40" s="33" t="n">
        <v>98.56</v>
      </c>
      <c r="F40" s="74" t="n">
        <v>98.1</v>
      </c>
      <c r="G40" s="33" t="n">
        <v>0.46</v>
      </c>
      <c r="H40" s="28" t="s">
        <v>150</v>
      </c>
      <c r="I40" s="11" t="s">
        <v>118</v>
      </c>
    </row>
    <row r="41" customFormat="false" ht="15" hidden="false" customHeight="true" outlineLevel="0" collapsed="false">
      <c r="A41" s="75" t="n">
        <v>38</v>
      </c>
      <c r="B41" s="76" t="s">
        <v>151</v>
      </c>
      <c r="C41" s="15" t="n">
        <v>3</v>
      </c>
      <c r="D41" s="15" t="n">
        <v>2</v>
      </c>
      <c r="E41" s="35" t="n">
        <v>98.49</v>
      </c>
      <c r="F41" s="74" t="n">
        <v>98.1</v>
      </c>
      <c r="G41" s="35" t="n">
        <v>0.39</v>
      </c>
      <c r="H41" s="28" t="s">
        <v>150</v>
      </c>
      <c r="I41" s="18" t="s">
        <v>118</v>
      </c>
    </row>
    <row r="42" customFormat="false" ht="15" hidden="false" customHeight="true" outlineLevel="0" collapsed="false">
      <c r="A42" s="72" t="n">
        <v>39</v>
      </c>
      <c r="B42" s="73" t="s">
        <v>151</v>
      </c>
      <c r="C42" s="8" t="n">
        <v>3</v>
      </c>
      <c r="D42" s="8" t="n">
        <v>3</v>
      </c>
      <c r="E42" s="33" t="n">
        <v>98.91</v>
      </c>
      <c r="F42" s="74" t="n">
        <v>98.1</v>
      </c>
      <c r="G42" s="33" t="n">
        <v>0.81</v>
      </c>
      <c r="H42" s="28" t="s">
        <v>150</v>
      </c>
      <c r="I42" s="11" t="s">
        <v>118</v>
      </c>
    </row>
    <row r="43" customFormat="false" ht="15" hidden="false" customHeight="true" outlineLevel="0" collapsed="false">
      <c r="A43" s="75" t="n">
        <v>40</v>
      </c>
      <c r="B43" s="76" t="s">
        <v>151</v>
      </c>
      <c r="C43" s="15" t="n">
        <v>4</v>
      </c>
      <c r="D43" s="15" t="n">
        <v>1</v>
      </c>
      <c r="E43" s="35" t="n">
        <v>100.47</v>
      </c>
      <c r="F43" s="74" t="n">
        <v>99.4</v>
      </c>
      <c r="G43" s="35" t="n">
        <v>1.07</v>
      </c>
      <c r="H43" s="28" t="s">
        <v>150</v>
      </c>
      <c r="I43" s="18" t="s">
        <v>118</v>
      </c>
    </row>
    <row r="44" customFormat="false" ht="15" hidden="false" customHeight="true" outlineLevel="0" collapsed="false">
      <c r="A44" s="72" t="n">
        <v>41</v>
      </c>
      <c r="B44" s="73" t="s">
        <v>151</v>
      </c>
      <c r="C44" s="8" t="n">
        <v>4</v>
      </c>
      <c r="D44" s="8" t="n">
        <v>2</v>
      </c>
      <c r="E44" s="33" t="n">
        <v>99.6</v>
      </c>
      <c r="F44" s="74" t="n">
        <v>99.4</v>
      </c>
      <c r="G44" s="33" t="n">
        <v>0.2</v>
      </c>
      <c r="H44" s="28" t="s">
        <v>150</v>
      </c>
      <c r="I44" s="11" t="s">
        <v>118</v>
      </c>
    </row>
    <row r="45" customFormat="false" ht="15" hidden="false" customHeight="true" outlineLevel="0" collapsed="false">
      <c r="A45" s="75" t="n">
        <v>42</v>
      </c>
      <c r="B45" s="76" t="s">
        <v>151</v>
      </c>
      <c r="C45" s="15" t="n">
        <v>4</v>
      </c>
      <c r="D45" s="15" t="n">
        <v>3</v>
      </c>
      <c r="E45" s="35" t="n">
        <v>100.11</v>
      </c>
      <c r="F45" s="74" t="n">
        <v>99.4</v>
      </c>
      <c r="G45" s="35" t="n">
        <v>0.71</v>
      </c>
      <c r="H45" s="28" t="s">
        <v>150</v>
      </c>
      <c r="I45" s="18" t="s">
        <v>118</v>
      </c>
    </row>
    <row r="46" customFormat="false" ht="15" hidden="false" customHeight="true" outlineLevel="0" collapsed="false">
      <c r="A46" s="72" t="n">
        <v>43</v>
      </c>
      <c r="B46" s="73" t="s">
        <v>151</v>
      </c>
      <c r="C46" s="8" t="n">
        <v>5</v>
      </c>
      <c r="D46" s="8" t="n">
        <v>1</v>
      </c>
      <c r="E46" s="33" t="n">
        <v>100.17</v>
      </c>
      <c r="F46" s="74" t="n">
        <v>100</v>
      </c>
      <c r="G46" s="33" t="n">
        <v>0.17</v>
      </c>
      <c r="H46" s="28" t="s">
        <v>150</v>
      </c>
      <c r="I46" s="11" t="s">
        <v>118</v>
      </c>
    </row>
    <row r="47" customFormat="false" ht="15" hidden="false" customHeight="true" outlineLevel="0" collapsed="false">
      <c r="A47" s="75" t="n">
        <v>44</v>
      </c>
      <c r="B47" s="76" t="s">
        <v>151</v>
      </c>
      <c r="C47" s="15" t="n">
        <v>5</v>
      </c>
      <c r="D47" s="15" t="n">
        <v>2</v>
      </c>
      <c r="E47" s="35" t="n">
        <v>100.27</v>
      </c>
      <c r="F47" s="74" t="n">
        <v>100</v>
      </c>
      <c r="G47" s="35" t="n">
        <v>0.27</v>
      </c>
      <c r="H47" s="28" t="s">
        <v>150</v>
      </c>
      <c r="I47" s="18" t="s">
        <v>118</v>
      </c>
    </row>
    <row r="48" customFormat="false" ht="15" hidden="false" customHeight="true" outlineLevel="0" collapsed="false">
      <c r="A48" s="72" t="n">
        <v>45</v>
      </c>
      <c r="B48" s="73" t="s">
        <v>151</v>
      </c>
      <c r="C48" s="8" t="n">
        <v>5</v>
      </c>
      <c r="D48" s="8" t="n">
        <v>3</v>
      </c>
      <c r="E48" s="33" t="n">
        <v>100.43</v>
      </c>
      <c r="F48" s="74" t="n">
        <v>100</v>
      </c>
      <c r="G48" s="33" t="n">
        <v>0.43</v>
      </c>
      <c r="H48" s="28" t="s">
        <v>150</v>
      </c>
      <c r="I48" s="11" t="s">
        <v>118</v>
      </c>
    </row>
    <row r="49" customFormat="false" ht="15" hidden="false" customHeight="true" outlineLevel="0" collapsed="false">
      <c r="A49" s="75" t="n">
        <v>46</v>
      </c>
      <c r="B49" s="76" t="s">
        <v>151</v>
      </c>
      <c r="C49" s="15" t="n">
        <v>6</v>
      </c>
      <c r="D49" s="15" t="n">
        <v>1</v>
      </c>
      <c r="E49" s="35" t="n">
        <v>101.76</v>
      </c>
      <c r="F49" s="74" t="n">
        <v>101.2</v>
      </c>
      <c r="G49" s="35" t="n">
        <v>0.56</v>
      </c>
      <c r="H49" s="28" t="s">
        <v>150</v>
      </c>
      <c r="I49" s="18" t="s">
        <v>118</v>
      </c>
    </row>
    <row r="50" customFormat="false" ht="15" hidden="false" customHeight="true" outlineLevel="0" collapsed="false">
      <c r="A50" s="72" t="n">
        <v>47</v>
      </c>
      <c r="B50" s="73" t="s">
        <v>151</v>
      </c>
      <c r="C50" s="8" t="n">
        <v>6</v>
      </c>
      <c r="D50" s="8" t="n">
        <v>2</v>
      </c>
      <c r="E50" s="33" t="n">
        <v>101.56</v>
      </c>
      <c r="F50" s="74" t="n">
        <v>101.2</v>
      </c>
      <c r="G50" s="33" t="n">
        <v>0.36</v>
      </c>
      <c r="H50" s="28" t="s">
        <v>150</v>
      </c>
      <c r="I50" s="11" t="s">
        <v>118</v>
      </c>
    </row>
    <row r="51" customFormat="false" ht="15" hidden="false" customHeight="true" outlineLevel="0" collapsed="false">
      <c r="A51" s="75" t="n">
        <v>48</v>
      </c>
      <c r="B51" s="76" t="s">
        <v>151</v>
      </c>
      <c r="C51" s="15" t="n">
        <v>6</v>
      </c>
      <c r="D51" s="15" t="n">
        <v>3</v>
      </c>
      <c r="E51" s="35" t="n">
        <v>100.79</v>
      </c>
      <c r="F51" s="74" t="n">
        <v>101.2</v>
      </c>
      <c r="G51" s="35" t="n">
        <v>-0.41</v>
      </c>
      <c r="H51" s="28" t="s">
        <v>150</v>
      </c>
      <c r="I51" s="18" t="s">
        <v>118</v>
      </c>
    </row>
    <row r="52" customFormat="false" ht="15" hidden="false" customHeight="true" outlineLevel="0" collapsed="false">
      <c r="A52" s="72" t="n">
        <v>49</v>
      </c>
      <c r="B52" s="73" t="s">
        <v>151</v>
      </c>
      <c r="C52" s="8" t="n">
        <v>7</v>
      </c>
      <c r="D52" s="8" t="n">
        <v>1</v>
      </c>
      <c r="E52" s="33" t="n">
        <v>103.51</v>
      </c>
      <c r="F52" s="74" t="n">
        <v>102.5</v>
      </c>
      <c r="G52" s="33" t="n">
        <v>1.01</v>
      </c>
      <c r="H52" s="28" t="s">
        <v>150</v>
      </c>
      <c r="I52" s="11" t="s">
        <v>118</v>
      </c>
    </row>
    <row r="53" customFormat="false" ht="15" hidden="false" customHeight="true" outlineLevel="0" collapsed="false">
      <c r="A53" s="75" t="n">
        <v>50</v>
      </c>
      <c r="B53" s="76" t="s">
        <v>151</v>
      </c>
      <c r="C53" s="15" t="n">
        <v>7</v>
      </c>
      <c r="D53" s="15" t="n">
        <v>2</v>
      </c>
      <c r="E53" s="35" t="n">
        <v>102.92</v>
      </c>
      <c r="F53" s="74" t="n">
        <v>102.5</v>
      </c>
      <c r="G53" s="35" t="n">
        <v>0.42</v>
      </c>
      <c r="H53" s="28" t="s">
        <v>150</v>
      </c>
      <c r="I53" s="18" t="s">
        <v>118</v>
      </c>
    </row>
    <row r="54" customFormat="false" ht="15" hidden="false" customHeight="true" outlineLevel="0" collapsed="false">
      <c r="A54" s="72" t="n">
        <v>51</v>
      </c>
      <c r="B54" s="73" t="s">
        <v>151</v>
      </c>
      <c r="C54" s="8" t="n">
        <v>7</v>
      </c>
      <c r="D54" s="8" t="n">
        <v>3</v>
      </c>
      <c r="E54" s="33" t="n">
        <v>102.79</v>
      </c>
      <c r="F54" s="74" t="n">
        <v>102.5</v>
      </c>
      <c r="G54" s="33" t="n">
        <v>0.29</v>
      </c>
      <c r="H54" s="28" t="s">
        <v>150</v>
      </c>
      <c r="I54" s="11" t="s">
        <v>118</v>
      </c>
    </row>
    <row r="55" customFormat="false" ht="15" hidden="false" customHeight="true" outlineLevel="0" collapsed="false">
      <c r="A55" s="75" t="n">
        <v>52</v>
      </c>
      <c r="B55" s="76" t="s">
        <v>151</v>
      </c>
      <c r="C55" s="15" t="n">
        <v>8</v>
      </c>
      <c r="D55" s="15" t="n">
        <v>1</v>
      </c>
      <c r="E55" s="35" t="n">
        <v>104.56</v>
      </c>
      <c r="F55" s="74" t="n">
        <v>103.8</v>
      </c>
      <c r="G55" s="35" t="n">
        <v>0.76</v>
      </c>
      <c r="H55" s="28" t="s">
        <v>150</v>
      </c>
      <c r="I55" s="18" t="s">
        <v>118</v>
      </c>
    </row>
    <row r="56" customFormat="false" ht="15" hidden="false" customHeight="true" outlineLevel="0" collapsed="false">
      <c r="A56" s="72" t="n">
        <v>53</v>
      </c>
      <c r="B56" s="73" t="s">
        <v>151</v>
      </c>
      <c r="C56" s="8" t="n">
        <v>8</v>
      </c>
      <c r="D56" s="8" t="n">
        <v>2</v>
      </c>
      <c r="E56" s="33" t="n">
        <v>104.11</v>
      </c>
      <c r="F56" s="74" t="n">
        <v>103.8</v>
      </c>
      <c r="G56" s="33" t="n">
        <v>0.31</v>
      </c>
      <c r="H56" s="28" t="s">
        <v>150</v>
      </c>
      <c r="I56" s="11" t="s">
        <v>118</v>
      </c>
    </row>
    <row r="57" customFormat="false" ht="15" hidden="false" customHeight="true" outlineLevel="0" collapsed="false">
      <c r="A57" s="75" t="n">
        <v>54</v>
      </c>
      <c r="B57" s="76" t="s">
        <v>151</v>
      </c>
      <c r="C57" s="15" t="n">
        <v>8</v>
      </c>
      <c r="D57" s="15" t="n">
        <v>3</v>
      </c>
      <c r="E57" s="35" t="n">
        <v>103.81</v>
      </c>
      <c r="F57" s="74" t="n">
        <v>103.8</v>
      </c>
      <c r="G57" s="35" t="n">
        <v>0.01</v>
      </c>
      <c r="H57" s="28" t="s">
        <v>150</v>
      </c>
      <c r="I57" s="18" t="s">
        <v>118</v>
      </c>
    </row>
    <row r="58" customFormat="false" ht="15" hidden="false" customHeight="true" outlineLevel="0" collapsed="false">
      <c r="A58" s="72" t="n">
        <v>55</v>
      </c>
      <c r="B58" s="73" t="s">
        <v>151</v>
      </c>
      <c r="C58" s="8" t="n">
        <v>9</v>
      </c>
      <c r="D58" s="8" t="n">
        <v>1</v>
      </c>
      <c r="E58" s="33" t="n">
        <v>105.79</v>
      </c>
      <c r="F58" s="74" t="n">
        <v>105.1</v>
      </c>
      <c r="G58" s="33" t="n">
        <v>0.69</v>
      </c>
      <c r="H58" s="28" t="s">
        <v>150</v>
      </c>
      <c r="I58" s="11" t="s">
        <v>118</v>
      </c>
    </row>
    <row r="59" customFormat="false" ht="15" hidden="false" customHeight="true" outlineLevel="0" collapsed="false">
      <c r="A59" s="75" t="n">
        <v>56</v>
      </c>
      <c r="B59" s="76" t="s">
        <v>151</v>
      </c>
      <c r="C59" s="15" t="n">
        <v>9</v>
      </c>
      <c r="D59" s="15" t="n">
        <v>2</v>
      </c>
      <c r="E59" s="35" t="n">
        <v>105.77</v>
      </c>
      <c r="F59" s="74" t="n">
        <v>105.1</v>
      </c>
      <c r="G59" s="35" t="n">
        <v>0.67</v>
      </c>
      <c r="H59" s="28" t="s">
        <v>150</v>
      </c>
      <c r="I59" s="18" t="s">
        <v>118</v>
      </c>
    </row>
    <row r="60" customFormat="false" ht="15" hidden="false" customHeight="true" outlineLevel="0" collapsed="false">
      <c r="A60" s="72" t="n">
        <v>57</v>
      </c>
      <c r="B60" s="73" t="s">
        <v>151</v>
      </c>
      <c r="C60" s="8" t="n">
        <v>9</v>
      </c>
      <c r="D60" s="8" t="n">
        <v>3</v>
      </c>
      <c r="E60" s="33" t="n">
        <v>105.33</v>
      </c>
      <c r="F60" s="74" t="n">
        <v>105.1</v>
      </c>
      <c r="G60" s="33" t="n">
        <v>0.23</v>
      </c>
      <c r="H60" s="28" t="s">
        <v>150</v>
      </c>
      <c r="I60" s="11" t="s">
        <v>118</v>
      </c>
    </row>
    <row r="61" customFormat="false" ht="15" hidden="false" customHeight="true" outlineLevel="0" collapsed="false">
      <c r="A61" s="75" t="n">
        <v>58</v>
      </c>
      <c r="B61" s="76" t="s">
        <v>151</v>
      </c>
      <c r="C61" s="15" t="n">
        <v>10</v>
      </c>
      <c r="D61" s="15" t="n">
        <v>1</v>
      </c>
      <c r="E61" s="35" t="n">
        <v>107.12</v>
      </c>
      <c r="F61" s="74" t="n">
        <v>106.3</v>
      </c>
      <c r="G61" s="35" t="n">
        <v>0.82</v>
      </c>
      <c r="H61" s="28" t="s">
        <v>150</v>
      </c>
      <c r="I61" s="18" t="s">
        <v>118</v>
      </c>
    </row>
    <row r="62" customFormat="false" ht="15" hidden="false" customHeight="true" outlineLevel="0" collapsed="false">
      <c r="A62" s="72" t="n">
        <v>59</v>
      </c>
      <c r="B62" s="73" t="s">
        <v>151</v>
      </c>
      <c r="C62" s="8" t="n">
        <v>10</v>
      </c>
      <c r="D62" s="8" t="n">
        <v>2</v>
      </c>
      <c r="E62" s="33" t="n">
        <v>106.95</v>
      </c>
      <c r="F62" s="74" t="n">
        <v>106.3</v>
      </c>
      <c r="G62" s="33" t="n">
        <v>0.65</v>
      </c>
      <c r="H62" s="28" t="s">
        <v>150</v>
      </c>
      <c r="I62" s="11" t="s">
        <v>118</v>
      </c>
    </row>
    <row r="63" customFormat="false" ht="15" hidden="false" customHeight="true" outlineLevel="0" collapsed="false">
      <c r="A63" s="75" t="n">
        <v>60</v>
      </c>
      <c r="B63" s="76" t="s">
        <v>151</v>
      </c>
      <c r="C63" s="15" t="n">
        <v>10</v>
      </c>
      <c r="D63" s="15" t="n">
        <v>3</v>
      </c>
      <c r="E63" s="35" t="n">
        <v>106.42</v>
      </c>
      <c r="F63" s="74" t="n">
        <v>106.3</v>
      </c>
      <c r="G63" s="35" t="n">
        <v>0.12</v>
      </c>
      <c r="H63" s="28" t="s">
        <v>150</v>
      </c>
      <c r="I63" s="18" t="s">
        <v>118</v>
      </c>
    </row>
    <row r="64" customFormat="false" ht="15" hidden="false" customHeight="true" outlineLevel="0" collapsed="false">
      <c r="A64" s="72" t="n">
        <v>61</v>
      </c>
      <c r="B64" s="73" t="s">
        <v>152</v>
      </c>
      <c r="C64" s="8" t="n">
        <v>1</v>
      </c>
      <c r="D64" s="8" t="n">
        <v>1</v>
      </c>
      <c r="E64" s="33" t="n">
        <v>95.54</v>
      </c>
      <c r="F64" s="74" t="n">
        <v>95.2</v>
      </c>
      <c r="G64" s="33" t="n">
        <v>0.34</v>
      </c>
      <c r="H64" s="28" t="s">
        <v>150</v>
      </c>
      <c r="I64" s="11" t="s">
        <v>118</v>
      </c>
    </row>
    <row r="65" customFormat="false" ht="15" hidden="false" customHeight="true" outlineLevel="0" collapsed="false">
      <c r="A65" s="75" t="n">
        <v>62</v>
      </c>
      <c r="B65" s="76" t="s">
        <v>152</v>
      </c>
      <c r="C65" s="15" t="n">
        <v>1</v>
      </c>
      <c r="D65" s="15" t="n">
        <v>2</v>
      </c>
      <c r="E65" s="35" t="n">
        <v>95.01</v>
      </c>
      <c r="F65" s="74" t="n">
        <v>95.2</v>
      </c>
      <c r="G65" s="35" t="n">
        <v>-0.19</v>
      </c>
      <c r="H65" s="28" t="s">
        <v>150</v>
      </c>
      <c r="I65" s="18" t="s">
        <v>118</v>
      </c>
    </row>
    <row r="66" customFormat="false" ht="15" hidden="false" customHeight="true" outlineLevel="0" collapsed="false">
      <c r="A66" s="72" t="n">
        <v>63</v>
      </c>
      <c r="B66" s="73" t="s">
        <v>152</v>
      </c>
      <c r="C66" s="8" t="n">
        <v>1</v>
      </c>
      <c r="D66" s="8" t="n">
        <v>3</v>
      </c>
      <c r="E66" s="33" t="n">
        <v>94.52</v>
      </c>
      <c r="F66" s="74" t="n">
        <v>95.2</v>
      </c>
      <c r="G66" s="33" t="n">
        <v>-0.68</v>
      </c>
      <c r="H66" s="28" t="s">
        <v>150</v>
      </c>
      <c r="I66" s="11" t="s">
        <v>118</v>
      </c>
    </row>
    <row r="67" customFormat="false" ht="15" hidden="false" customHeight="true" outlineLevel="0" collapsed="false">
      <c r="A67" s="75" t="n">
        <v>64</v>
      </c>
      <c r="B67" s="76" t="s">
        <v>152</v>
      </c>
      <c r="C67" s="15" t="n">
        <v>2</v>
      </c>
      <c r="D67" s="15" t="n">
        <v>1</v>
      </c>
      <c r="E67" s="35" t="n">
        <v>96.68</v>
      </c>
      <c r="F67" s="74" t="n">
        <v>96.8</v>
      </c>
      <c r="G67" s="35" t="n">
        <v>-0.12</v>
      </c>
      <c r="H67" s="28" t="s">
        <v>150</v>
      </c>
      <c r="I67" s="18" t="s">
        <v>118</v>
      </c>
    </row>
    <row r="68" customFormat="false" ht="15" hidden="false" customHeight="true" outlineLevel="0" collapsed="false">
      <c r="A68" s="72" t="n">
        <v>65</v>
      </c>
      <c r="B68" s="73" t="s">
        <v>152</v>
      </c>
      <c r="C68" s="8" t="n">
        <v>2</v>
      </c>
      <c r="D68" s="8" t="n">
        <v>2</v>
      </c>
      <c r="E68" s="33" t="n">
        <v>96.56</v>
      </c>
      <c r="F68" s="74" t="n">
        <v>96.8</v>
      </c>
      <c r="G68" s="33" t="n">
        <v>-0.24</v>
      </c>
      <c r="H68" s="28" t="s">
        <v>150</v>
      </c>
      <c r="I68" s="11" t="s">
        <v>118</v>
      </c>
    </row>
    <row r="69" customFormat="false" ht="15" hidden="false" customHeight="true" outlineLevel="0" collapsed="false">
      <c r="A69" s="75" t="n">
        <v>66</v>
      </c>
      <c r="B69" s="76" t="s">
        <v>152</v>
      </c>
      <c r="C69" s="15" t="n">
        <v>2</v>
      </c>
      <c r="D69" s="15" t="n">
        <v>3</v>
      </c>
      <c r="E69" s="35" t="n">
        <v>96.86</v>
      </c>
      <c r="F69" s="74" t="n">
        <v>96.8</v>
      </c>
      <c r="G69" s="35" t="n">
        <v>0.06</v>
      </c>
      <c r="H69" s="28" t="s">
        <v>150</v>
      </c>
      <c r="I69" s="18" t="s">
        <v>118</v>
      </c>
    </row>
    <row r="70" customFormat="false" ht="15" hidden="false" customHeight="true" outlineLevel="0" collapsed="false">
      <c r="A70" s="72" t="n">
        <v>67</v>
      </c>
      <c r="B70" s="73" t="s">
        <v>152</v>
      </c>
      <c r="C70" s="8" t="n">
        <v>3</v>
      </c>
      <c r="D70" s="8" t="n">
        <v>1</v>
      </c>
      <c r="E70" s="33" t="n">
        <v>97.34</v>
      </c>
      <c r="F70" s="74" t="n">
        <v>98.1</v>
      </c>
      <c r="G70" s="33" t="n">
        <v>-0.76</v>
      </c>
      <c r="H70" s="28" t="s">
        <v>150</v>
      </c>
      <c r="I70" s="11" t="s">
        <v>118</v>
      </c>
    </row>
    <row r="71" customFormat="false" ht="15" hidden="false" customHeight="true" outlineLevel="0" collapsed="false">
      <c r="A71" s="75" t="n">
        <v>68</v>
      </c>
      <c r="B71" s="76" t="s">
        <v>152</v>
      </c>
      <c r="C71" s="15" t="n">
        <v>3</v>
      </c>
      <c r="D71" s="15" t="n">
        <v>2</v>
      </c>
      <c r="E71" s="35" t="n">
        <v>98.19</v>
      </c>
      <c r="F71" s="74" t="n">
        <v>98.1</v>
      </c>
      <c r="G71" s="35" t="n">
        <v>0.09</v>
      </c>
      <c r="H71" s="28" t="s">
        <v>150</v>
      </c>
      <c r="I71" s="18" t="s">
        <v>118</v>
      </c>
    </row>
    <row r="72" customFormat="false" ht="15" hidden="false" customHeight="true" outlineLevel="0" collapsed="false">
      <c r="A72" s="72" t="n">
        <v>69</v>
      </c>
      <c r="B72" s="73" t="s">
        <v>152</v>
      </c>
      <c r="C72" s="8" t="n">
        <v>3</v>
      </c>
      <c r="D72" s="8" t="n">
        <v>3</v>
      </c>
      <c r="E72" s="33" t="n">
        <v>98.15</v>
      </c>
      <c r="F72" s="74" t="n">
        <v>98.1</v>
      </c>
      <c r="G72" s="33" t="n">
        <v>0.05</v>
      </c>
      <c r="H72" s="28" t="s">
        <v>150</v>
      </c>
      <c r="I72" s="11" t="s">
        <v>118</v>
      </c>
    </row>
    <row r="73" customFormat="false" ht="15" hidden="false" customHeight="true" outlineLevel="0" collapsed="false">
      <c r="A73" s="75" t="n">
        <v>70</v>
      </c>
      <c r="B73" s="76" t="s">
        <v>152</v>
      </c>
      <c r="C73" s="15" t="n">
        <v>4</v>
      </c>
      <c r="D73" s="15" t="n">
        <v>1</v>
      </c>
      <c r="E73" s="35" t="n">
        <v>99.37</v>
      </c>
      <c r="F73" s="74" t="n">
        <v>99.4</v>
      </c>
      <c r="G73" s="35" t="n">
        <v>-0.03</v>
      </c>
      <c r="H73" s="28" t="s">
        <v>150</v>
      </c>
      <c r="I73" s="18" t="s">
        <v>118</v>
      </c>
    </row>
    <row r="74" customFormat="false" ht="15" hidden="false" customHeight="true" outlineLevel="0" collapsed="false">
      <c r="A74" s="72" t="n">
        <v>71</v>
      </c>
      <c r="B74" s="73" t="s">
        <v>152</v>
      </c>
      <c r="C74" s="8" t="n">
        <v>4</v>
      </c>
      <c r="D74" s="8" t="n">
        <v>2</v>
      </c>
      <c r="E74" s="33" t="n">
        <v>99.34</v>
      </c>
      <c r="F74" s="74" t="n">
        <v>99.4</v>
      </c>
      <c r="G74" s="33" t="n">
        <v>-0.06</v>
      </c>
      <c r="H74" s="28" t="s">
        <v>150</v>
      </c>
      <c r="I74" s="11" t="s">
        <v>118</v>
      </c>
    </row>
    <row r="75" customFormat="false" ht="15" hidden="false" customHeight="true" outlineLevel="0" collapsed="false">
      <c r="A75" s="75" t="n">
        <v>72</v>
      </c>
      <c r="B75" s="76" t="s">
        <v>152</v>
      </c>
      <c r="C75" s="15" t="n">
        <v>4</v>
      </c>
      <c r="D75" s="15" t="n">
        <v>3</v>
      </c>
      <c r="E75" s="35" t="n">
        <v>99.59</v>
      </c>
      <c r="F75" s="74" t="n">
        <v>99.4</v>
      </c>
      <c r="G75" s="35" t="n">
        <v>0.19</v>
      </c>
      <c r="H75" s="28" t="s">
        <v>150</v>
      </c>
      <c r="I75" s="18" t="s">
        <v>118</v>
      </c>
    </row>
    <row r="76" customFormat="false" ht="15" hidden="false" customHeight="true" outlineLevel="0" collapsed="false">
      <c r="A76" s="72" t="n">
        <v>73</v>
      </c>
      <c r="B76" s="73" t="s">
        <v>152</v>
      </c>
      <c r="C76" s="8" t="n">
        <v>5</v>
      </c>
      <c r="D76" s="8" t="n">
        <v>1</v>
      </c>
      <c r="E76" s="33" t="n">
        <v>99.97</v>
      </c>
      <c r="F76" s="74" t="n">
        <v>100</v>
      </c>
      <c r="G76" s="33" t="n">
        <v>-0.03</v>
      </c>
      <c r="H76" s="28" t="s">
        <v>150</v>
      </c>
      <c r="I76" s="11" t="s">
        <v>118</v>
      </c>
    </row>
    <row r="77" customFormat="false" ht="15" hidden="false" customHeight="true" outlineLevel="0" collapsed="false">
      <c r="A77" s="75" t="n">
        <v>74</v>
      </c>
      <c r="B77" s="76" t="s">
        <v>152</v>
      </c>
      <c r="C77" s="15" t="n">
        <v>5</v>
      </c>
      <c r="D77" s="15" t="n">
        <v>2</v>
      </c>
      <c r="E77" s="35" t="n">
        <v>99.76</v>
      </c>
      <c r="F77" s="74" t="n">
        <v>100</v>
      </c>
      <c r="G77" s="35" t="n">
        <v>-0.24</v>
      </c>
      <c r="H77" s="28" t="s">
        <v>150</v>
      </c>
      <c r="I77" s="18" t="s">
        <v>118</v>
      </c>
    </row>
    <row r="78" customFormat="false" ht="15" hidden="false" customHeight="true" outlineLevel="0" collapsed="false">
      <c r="A78" s="72" t="n">
        <v>75</v>
      </c>
      <c r="B78" s="73" t="s">
        <v>152</v>
      </c>
      <c r="C78" s="8" t="n">
        <v>5</v>
      </c>
      <c r="D78" s="8" t="n">
        <v>3</v>
      </c>
      <c r="E78" s="33" t="n">
        <v>99.42</v>
      </c>
      <c r="F78" s="74" t="n">
        <v>100</v>
      </c>
      <c r="G78" s="33" t="n">
        <v>-0.58</v>
      </c>
      <c r="H78" s="28" t="s">
        <v>150</v>
      </c>
      <c r="I78" s="11" t="s">
        <v>118</v>
      </c>
    </row>
    <row r="79" customFormat="false" ht="15" hidden="false" customHeight="true" outlineLevel="0" collapsed="false">
      <c r="A79" s="75" t="n">
        <v>76</v>
      </c>
      <c r="B79" s="76" t="s">
        <v>152</v>
      </c>
      <c r="C79" s="15" t="n">
        <v>6</v>
      </c>
      <c r="D79" s="15" t="n">
        <v>1</v>
      </c>
      <c r="E79" s="35" t="n">
        <v>101.31</v>
      </c>
      <c r="F79" s="74" t="n">
        <v>101.2</v>
      </c>
      <c r="G79" s="35" t="n">
        <v>0.11</v>
      </c>
      <c r="H79" s="28" t="s">
        <v>150</v>
      </c>
      <c r="I79" s="18" t="s">
        <v>118</v>
      </c>
    </row>
    <row r="80" customFormat="false" ht="15" hidden="false" customHeight="true" outlineLevel="0" collapsed="false">
      <c r="A80" s="72" t="n">
        <v>77</v>
      </c>
      <c r="B80" s="73" t="s">
        <v>152</v>
      </c>
      <c r="C80" s="8" t="n">
        <v>6</v>
      </c>
      <c r="D80" s="8" t="n">
        <v>2</v>
      </c>
      <c r="E80" s="33" t="n">
        <v>101.27</v>
      </c>
      <c r="F80" s="74" t="n">
        <v>101.2</v>
      </c>
      <c r="G80" s="33" t="n">
        <v>0.07</v>
      </c>
      <c r="H80" s="28" t="s">
        <v>150</v>
      </c>
      <c r="I80" s="11" t="s">
        <v>118</v>
      </c>
    </row>
    <row r="81" customFormat="false" ht="15" hidden="false" customHeight="true" outlineLevel="0" collapsed="false">
      <c r="A81" s="75" t="n">
        <v>78</v>
      </c>
      <c r="B81" s="76" t="s">
        <v>152</v>
      </c>
      <c r="C81" s="15" t="n">
        <v>6</v>
      </c>
      <c r="D81" s="15" t="n">
        <v>3</v>
      </c>
      <c r="E81" s="35" t="n">
        <v>101.02</v>
      </c>
      <c r="F81" s="74" t="n">
        <v>101.2</v>
      </c>
      <c r="G81" s="35" t="n">
        <v>-0.18</v>
      </c>
      <c r="H81" s="28" t="s">
        <v>150</v>
      </c>
      <c r="I81" s="18" t="s">
        <v>118</v>
      </c>
    </row>
    <row r="82" customFormat="false" ht="15" hidden="false" customHeight="true" outlineLevel="0" collapsed="false">
      <c r="A82" s="72" t="n">
        <v>79</v>
      </c>
      <c r="B82" s="73" t="s">
        <v>152</v>
      </c>
      <c r="C82" s="8" t="n">
        <v>7</v>
      </c>
      <c r="D82" s="8" t="n">
        <v>1</v>
      </c>
      <c r="E82" s="33" t="n">
        <v>102.27</v>
      </c>
      <c r="F82" s="74" t="n">
        <v>102.5</v>
      </c>
      <c r="G82" s="33" t="n">
        <v>-0.23</v>
      </c>
      <c r="H82" s="28" t="s">
        <v>150</v>
      </c>
      <c r="I82" s="11" t="s">
        <v>118</v>
      </c>
    </row>
    <row r="83" customFormat="false" ht="15" hidden="false" customHeight="true" outlineLevel="0" collapsed="false">
      <c r="A83" s="75" t="n">
        <v>80</v>
      </c>
      <c r="B83" s="76" t="s">
        <v>152</v>
      </c>
      <c r="C83" s="15" t="n">
        <v>7</v>
      </c>
      <c r="D83" s="15" t="n">
        <v>2</v>
      </c>
      <c r="E83" s="35" t="n">
        <v>102.48</v>
      </c>
      <c r="F83" s="74" t="n">
        <v>102.5</v>
      </c>
      <c r="G83" s="35" t="n">
        <v>-0.02</v>
      </c>
      <c r="H83" s="28" t="s">
        <v>150</v>
      </c>
      <c r="I83" s="18" t="s">
        <v>118</v>
      </c>
    </row>
    <row r="84" customFormat="false" ht="15" hidden="false" customHeight="true" outlineLevel="0" collapsed="false">
      <c r="A84" s="72" t="n">
        <v>81</v>
      </c>
      <c r="B84" s="73" t="s">
        <v>152</v>
      </c>
      <c r="C84" s="8" t="n">
        <v>7</v>
      </c>
      <c r="D84" s="8" t="n">
        <v>3</v>
      </c>
      <c r="E84" s="33" t="n">
        <v>101.33</v>
      </c>
      <c r="F84" s="74" t="n">
        <v>102.5</v>
      </c>
      <c r="G84" s="33" t="n">
        <v>-1.17</v>
      </c>
      <c r="H84" s="28" t="s">
        <v>150</v>
      </c>
      <c r="I84" s="11" t="s">
        <v>118</v>
      </c>
    </row>
    <row r="85" customFormat="false" ht="15" hidden="false" customHeight="true" outlineLevel="0" collapsed="false">
      <c r="A85" s="75" t="n">
        <v>82</v>
      </c>
      <c r="B85" s="76" t="s">
        <v>152</v>
      </c>
      <c r="C85" s="15" t="n">
        <v>8</v>
      </c>
      <c r="D85" s="15" t="n">
        <v>1</v>
      </c>
      <c r="E85" s="35" t="n">
        <v>103.63</v>
      </c>
      <c r="F85" s="74" t="n">
        <v>103.8</v>
      </c>
      <c r="G85" s="35" t="n">
        <v>-0.17</v>
      </c>
      <c r="H85" s="28" t="s">
        <v>150</v>
      </c>
      <c r="I85" s="18" t="s">
        <v>118</v>
      </c>
    </row>
    <row r="86" customFormat="false" ht="15" hidden="false" customHeight="true" outlineLevel="0" collapsed="false">
      <c r="A86" s="72" t="n">
        <v>83</v>
      </c>
      <c r="B86" s="73" t="s">
        <v>152</v>
      </c>
      <c r="C86" s="8" t="n">
        <v>8</v>
      </c>
      <c r="D86" s="8" t="n">
        <v>2</v>
      </c>
      <c r="E86" s="33" t="n">
        <v>102.63</v>
      </c>
      <c r="F86" s="74" t="n">
        <v>103.8</v>
      </c>
      <c r="G86" s="33" t="n">
        <v>-1.17</v>
      </c>
      <c r="H86" s="28" t="s">
        <v>150</v>
      </c>
      <c r="I86" s="11" t="s">
        <v>118</v>
      </c>
    </row>
    <row r="87" customFormat="false" ht="15" hidden="false" customHeight="true" outlineLevel="0" collapsed="false">
      <c r="A87" s="75" t="n">
        <v>84</v>
      </c>
      <c r="B87" s="76" t="s">
        <v>152</v>
      </c>
      <c r="C87" s="15" t="n">
        <v>8</v>
      </c>
      <c r="D87" s="15" t="n">
        <v>3</v>
      </c>
      <c r="E87" s="35" t="n">
        <v>103.6</v>
      </c>
      <c r="F87" s="74" t="n">
        <v>103.8</v>
      </c>
      <c r="G87" s="35" t="n">
        <v>-0.2</v>
      </c>
      <c r="H87" s="28" t="s">
        <v>150</v>
      </c>
      <c r="I87" s="18" t="s">
        <v>118</v>
      </c>
    </row>
    <row r="88" customFormat="false" ht="15" hidden="false" customHeight="true" outlineLevel="0" collapsed="false">
      <c r="A88" s="72" t="n">
        <v>85</v>
      </c>
      <c r="B88" s="73" t="s">
        <v>152</v>
      </c>
      <c r="C88" s="8" t="n">
        <v>9</v>
      </c>
      <c r="D88" s="8" t="n">
        <v>1</v>
      </c>
      <c r="E88" s="33" t="n">
        <v>105.19</v>
      </c>
      <c r="F88" s="74" t="n">
        <v>105.1</v>
      </c>
      <c r="G88" s="33" t="n">
        <v>0.09</v>
      </c>
      <c r="H88" s="28" t="s">
        <v>150</v>
      </c>
      <c r="I88" s="11" t="s">
        <v>118</v>
      </c>
    </row>
    <row r="89" customFormat="false" ht="15" hidden="false" customHeight="true" outlineLevel="0" collapsed="false">
      <c r="A89" s="75" t="n">
        <v>86</v>
      </c>
      <c r="B89" s="76" t="s">
        <v>152</v>
      </c>
      <c r="C89" s="15" t="n">
        <v>9</v>
      </c>
      <c r="D89" s="15" t="n">
        <v>2</v>
      </c>
      <c r="E89" s="35" t="n">
        <v>105.49</v>
      </c>
      <c r="F89" s="74" t="n">
        <v>105.1</v>
      </c>
      <c r="G89" s="35" t="n">
        <v>0.39</v>
      </c>
      <c r="H89" s="28" t="s">
        <v>150</v>
      </c>
      <c r="I89" s="18" t="s">
        <v>118</v>
      </c>
    </row>
    <row r="90" customFormat="false" ht="15" hidden="false" customHeight="true" outlineLevel="0" collapsed="false">
      <c r="A90" s="72" t="n">
        <v>87</v>
      </c>
      <c r="B90" s="73" t="s">
        <v>152</v>
      </c>
      <c r="C90" s="8" t="n">
        <v>9</v>
      </c>
      <c r="D90" s="8" t="n">
        <v>3</v>
      </c>
      <c r="E90" s="33" t="n">
        <v>104.65</v>
      </c>
      <c r="F90" s="74" t="n">
        <v>105.1</v>
      </c>
      <c r="G90" s="33" t="n">
        <v>-0.45</v>
      </c>
      <c r="H90" s="28" t="s">
        <v>150</v>
      </c>
      <c r="I90" s="11" t="s">
        <v>118</v>
      </c>
    </row>
    <row r="91" customFormat="false" ht="15" hidden="false" customHeight="true" outlineLevel="0" collapsed="false">
      <c r="A91" s="75" t="n">
        <v>88</v>
      </c>
      <c r="B91" s="76" t="s">
        <v>152</v>
      </c>
      <c r="C91" s="15" t="n">
        <v>10</v>
      </c>
      <c r="D91" s="15" t="n">
        <v>1</v>
      </c>
      <c r="E91" s="35" t="n">
        <v>106.17</v>
      </c>
      <c r="F91" s="74" t="n">
        <v>106.3</v>
      </c>
      <c r="G91" s="35" t="n">
        <v>-0.13</v>
      </c>
      <c r="H91" s="28" t="s">
        <v>150</v>
      </c>
      <c r="I91" s="18" t="s">
        <v>118</v>
      </c>
    </row>
    <row r="92" customFormat="false" ht="15" hidden="false" customHeight="true" outlineLevel="0" collapsed="false">
      <c r="A92" s="72" t="n">
        <v>89</v>
      </c>
      <c r="B92" s="73" t="s">
        <v>152</v>
      </c>
      <c r="C92" s="8" t="n">
        <v>10</v>
      </c>
      <c r="D92" s="8" t="n">
        <v>2</v>
      </c>
      <c r="E92" s="33" t="n">
        <v>105.99</v>
      </c>
      <c r="F92" s="74" t="n">
        <v>106.3</v>
      </c>
      <c r="G92" s="33" t="n">
        <v>-0.31</v>
      </c>
      <c r="H92" s="28" t="s">
        <v>150</v>
      </c>
      <c r="I92" s="11" t="s">
        <v>118</v>
      </c>
    </row>
    <row r="93" customFormat="false" ht="15" hidden="false" customHeight="true" outlineLevel="0" collapsed="false">
      <c r="A93" s="75" t="n">
        <v>90</v>
      </c>
      <c r="B93" s="76" t="s">
        <v>152</v>
      </c>
      <c r="C93" s="15" t="n">
        <v>10</v>
      </c>
      <c r="D93" s="15" t="n">
        <v>3</v>
      </c>
      <c r="E93" s="35" t="n">
        <v>105.23</v>
      </c>
      <c r="F93" s="74" t="n">
        <v>106.3</v>
      </c>
      <c r="G93" s="35" t="n">
        <v>-1.07</v>
      </c>
      <c r="H93" s="28" t="s">
        <v>150</v>
      </c>
      <c r="I93" s="18" t="s">
        <v>118</v>
      </c>
    </row>
    <row r="94" customFormat="false" ht="7.5" hidden="false" customHeight="true" outlineLevel="0" collapsed="false"/>
    <row r="95" customFormat="false" ht="21.75" hidden="false" customHeight="true" outlineLevel="0" collapsed="false">
      <c r="A95" s="69" t="s">
        <v>153</v>
      </c>
      <c r="B95" s="69"/>
      <c r="C95" s="69"/>
      <c r="D95" s="69"/>
      <c r="E95" s="69"/>
      <c r="F95" s="69"/>
    </row>
    <row r="96" customFormat="false" ht="15" hidden="false" customHeight="true" outlineLevel="0" collapsed="false">
      <c r="A96" s="71" t="s">
        <v>154</v>
      </c>
      <c r="B96" s="22" t="s">
        <v>118</v>
      </c>
      <c r="C96" s="22" t="s">
        <v>122</v>
      </c>
      <c r="D96" s="22" t="s">
        <v>155</v>
      </c>
      <c r="E96" s="22" t="s">
        <v>156</v>
      </c>
      <c r="F96" s="22" t="s">
        <v>157</v>
      </c>
    </row>
    <row r="97" customFormat="false" ht="15" hidden="false" customHeight="true" outlineLevel="0" collapsed="false">
      <c r="A97" s="24" t="s">
        <v>158</v>
      </c>
      <c r="B97" s="53" t="s">
        <v>159</v>
      </c>
      <c r="C97" s="28" t="s">
        <v>160</v>
      </c>
      <c r="D97" s="8" t="s">
        <v>161</v>
      </c>
      <c r="E97" s="53" t="s">
        <v>162</v>
      </c>
      <c r="F97" s="28" t="s">
        <v>163</v>
      </c>
    </row>
    <row r="98" customFormat="false" ht="15" hidden="false" customHeight="true" outlineLevel="0" collapsed="false">
      <c r="A98" s="26" t="s">
        <v>164</v>
      </c>
      <c r="B98" s="53" t="s">
        <v>165</v>
      </c>
      <c r="C98" s="28" t="s">
        <v>166</v>
      </c>
      <c r="D98" s="15" t="s">
        <v>167</v>
      </c>
      <c r="E98" s="53" t="s">
        <v>168</v>
      </c>
      <c r="F98" s="28" t="s">
        <v>163</v>
      </c>
    </row>
    <row r="99" customFormat="false" ht="15" hidden="false" customHeight="true" outlineLevel="0" collapsed="false">
      <c r="A99" s="24" t="s">
        <v>169</v>
      </c>
      <c r="B99" s="53" t="s">
        <v>170</v>
      </c>
      <c r="C99" s="28" t="s">
        <v>171</v>
      </c>
      <c r="D99" s="8" t="s">
        <v>167</v>
      </c>
      <c r="E99" s="53" t="s">
        <v>172</v>
      </c>
      <c r="F99" s="28" t="s">
        <v>163</v>
      </c>
    </row>
    <row r="100" customFormat="false" ht="15" hidden="false" customHeight="true" outlineLevel="0" collapsed="false">
      <c r="A100" s="26" t="s">
        <v>173</v>
      </c>
      <c r="B100" s="53" t="s">
        <v>174</v>
      </c>
      <c r="C100" s="28" t="s">
        <v>175</v>
      </c>
      <c r="D100" s="15" t="s">
        <v>176</v>
      </c>
      <c r="E100" s="53" t="s">
        <v>177</v>
      </c>
      <c r="F100" s="28" t="s">
        <v>178</v>
      </c>
    </row>
    <row r="101" customFormat="false" ht="15" hidden="false" customHeight="true" outlineLevel="0" collapsed="false">
      <c r="A101" s="24" t="s">
        <v>179</v>
      </c>
      <c r="B101" s="53" t="s">
        <v>180</v>
      </c>
      <c r="C101" s="28" t="s">
        <v>181</v>
      </c>
      <c r="D101" s="8" t="s">
        <v>182</v>
      </c>
      <c r="E101" s="53" t="s">
        <v>183</v>
      </c>
      <c r="F101" s="28" t="s">
        <v>163</v>
      </c>
    </row>
    <row r="102" customFormat="false" ht="15" hidden="false" customHeight="true" outlineLevel="0" collapsed="false">
      <c r="A102" s="26" t="s">
        <v>184</v>
      </c>
      <c r="B102" s="53" t="s">
        <v>185</v>
      </c>
      <c r="C102" s="28" t="s">
        <v>186</v>
      </c>
      <c r="D102" s="15" t="s">
        <v>187</v>
      </c>
      <c r="E102" s="53" t="s">
        <v>188</v>
      </c>
      <c r="F102" s="28" t="s">
        <v>189</v>
      </c>
    </row>
    <row r="103" customFormat="false" ht="7.5" hidden="false" customHeight="true" outlineLevel="0" collapsed="false"/>
    <row r="104" customFormat="false" ht="21.75" hidden="false" customHeight="true" outlineLevel="0" collapsed="false">
      <c r="A104" s="69" t="s">
        <v>190</v>
      </c>
      <c r="B104" s="69"/>
      <c r="C104" s="69"/>
      <c r="D104" s="69"/>
      <c r="E104" s="69"/>
    </row>
    <row r="105" customFormat="false" ht="15" hidden="false" customHeight="true" outlineLevel="0" collapsed="false">
      <c r="A105" s="70" t="s">
        <v>191</v>
      </c>
      <c r="B105" s="22" t="s">
        <v>192</v>
      </c>
      <c r="C105" s="22" t="s">
        <v>145</v>
      </c>
      <c r="D105" s="22" t="s">
        <v>147</v>
      </c>
      <c r="E105" s="22" t="s">
        <v>193</v>
      </c>
    </row>
    <row r="106" customFormat="false" ht="15" hidden="false" customHeight="true" outlineLevel="0" collapsed="false">
      <c r="A106" s="5" t="s">
        <v>194</v>
      </c>
      <c r="B106" s="77" t="n">
        <v>60</v>
      </c>
      <c r="C106" s="33" t="n">
        <v>60.31</v>
      </c>
      <c r="D106" s="33" t="n">
        <v>0.31</v>
      </c>
      <c r="E106" s="28" t="s">
        <v>195</v>
      </c>
    </row>
    <row r="107" customFormat="false" ht="15" hidden="false" customHeight="true" outlineLevel="0" collapsed="false">
      <c r="A107" s="12" t="s">
        <v>196</v>
      </c>
      <c r="B107" s="78" t="n">
        <v>70</v>
      </c>
      <c r="C107" s="35" t="n">
        <v>69.71</v>
      </c>
      <c r="D107" s="35" t="n">
        <v>-0.29</v>
      </c>
      <c r="E107" s="28" t="s">
        <v>195</v>
      </c>
    </row>
    <row r="108" customFormat="false" ht="15" hidden="false" customHeight="true" outlineLevel="0" collapsed="false">
      <c r="A108" s="5" t="s">
        <v>197</v>
      </c>
      <c r="B108" s="77" t="n">
        <v>80</v>
      </c>
      <c r="C108" s="33" t="n">
        <v>80.32</v>
      </c>
      <c r="D108" s="33" t="n">
        <v>0.32</v>
      </c>
      <c r="E108" s="28" t="s">
        <v>195</v>
      </c>
    </row>
    <row r="109" customFormat="false" ht="15" hidden="false" customHeight="true" outlineLevel="0" collapsed="false">
      <c r="A109" s="12" t="s">
        <v>198</v>
      </c>
      <c r="B109" s="78" t="n">
        <v>100</v>
      </c>
      <c r="C109" s="35" t="n">
        <v>99.7</v>
      </c>
      <c r="D109" s="35" t="n">
        <v>0.3</v>
      </c>
      <c r="E109" s="28" t="s">
        <v>195</v>
      </c>
    </row>
    <row r="110" customFormat="false" ht="15" hidden="false" customHeight="true" outlineLevel="0" collapsed="false">
      <c r="A110" s="5" t="s">
        <v>199</v>
      </c>
      <c r="B110" s="77" t="n">
        <v>120</v>
      </c>
      <c r="C110" s="33" t="n">
        <v>120.31</v>
      </c>
      <c r="D110" s="33" t="n">
        <v>0.31</v>
      </c>
      <c r="E110" s="28" t="s">
        <v>195</v>
      </c>
    </row>
    <row r="111" customFormat="false" ht="15" hidden="false" customHeight="true" outlineLevel="0" collapsed="false">
      <c r="A111" s="12" t="s">
        <v>200</v>
      </c>
      <c r="B111" s="78" t="n">
        <v>140</v>
      </c>
      <c r="C111" s="35" t="n">
        <v>139.71</v>
      </c>
      <c r="D111" s="35" t="n">
        <v>-0.29</v>
      </c>
      <c r="E111" s="28" t="s">
        <v>195</v>
      </c>
    </row>
  </sheetData>
  <mergeCells count="4">
    <mergeCell ref="A1:J1"/>
    <mergeCell ref="A2:J2"/>
    <mergeCell ref="A95:F95"/>
    <mergeCell ref="A104:E10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22"/>
    <col collapsed="false" customWidth="true" hidden="false" outlineLevel="0" max="4" min="3" style="1" width="28"/>
    <col collapsed="false" customWidth="true" hidden="false" outlineLevel="0" max="5" min="5" style="1" width="16"/>
    <col collapsed="false" customWidth="true" hidden="false" outlineLevel="0" max="6" min="6" style="1" width="14"/>
    <col collapsed="false" customWidth="true" hidden="false" outlineLevel="0" max="7" min="7" style="1" width="18"/>
  </cols>
  <sheetData>
    <row r="1" customFormat="false" ht="27.75" hidden="false" customHeight="true" outlineLevel="0" collapsed="false">
      <c r="A1" s="79" t="s">
        <v>201</v>
      </c>
      <c r="B1" s="79"/>
      <c r="C1" s="79"/>
      <c r="D1" s="79"/>
      <c r="E1" s="79"/>
      <c r="F1" s="79"/>
      <c r="G1" s="79"/>
    </row>
    <row r="2" customFormat="false" ht="15" hidden="false" customHeight="true" outlineLevel="0" collapsed="false">
      <c r="A2" s="80" t="s">
        <v>202</v>
      </c>
      <c r="B2" s="80"/>
      <c r="C2" s="80"/>
      <c r="D2" s="80"/>
      <c r="E2" s="80"/>
      <c r="F2" s="80"/>
      <c r="G2" s="80"/>
    </row>
    <row r="3" customFormat="false" ht="7.5" hidden="false" customHeight="true" outlineLevel="0" collapsed="false"/>
    <row r="4" customFormat="false" ht="21.75" hidden="false" customHeight="true" outlineLevel="0" collapsed="false">
      <c r="A4" s="81" t="s">
        <v>203</v>
      </c>
      <c r="B4" s="81"/>
      <c r="C4" s="81"/>
      <c r="D4" s="81"/>
      <c r="E4" s="81"/>
      <c r="F4" s="81"/>
      <c r="G4" s="81"/>
    </row>
    <row r="5" customFormat="false" ht="15" hidden="false" customHeight="true" outlineLevel="0" collapsed="false">
      <c r="A5" s="82" t="s">
        <v>204</v>
      </c>
      <c r="B5" s="83" t="s">
        <v>205</v>
      </c>
      <c r="C5" s="83" t="s">
        <v>206</v>
      </c>
      <c r="D5" s="83" t="s">
        <v>207</v>
      </c>
      <c r="E5" s="22" t="s">
        <v>208</v>
      </c>
      <c r="F5" s="22" t="s">
        <v>209</v>
      </c>
      <c r="G5" s="22" t="s">
        <v>210</v>
      </c>
    </row>
    <row r="6" customFormat="false" ht="39.75" hidden="false" customHeight="true" outlineLevel="0" collapsed="false">
      <c r="A6" s="84" t="s">
        <v>211</v>
      </c>
      <c r="B6" s="85" t="s">
        <v>212</v>
      </c>
      <c r="C6" s="86" t="s">
        <v>213</v>
      </c>
      <c r="D6" s="87" t="s">
        <v>214</v>
      </c>
      <c r="E6" s="84" t="s">
        <v>215</v>
      </c>
      <c r="F6" s="88" t="s">
        <v>216</v>
      </c>
      <c r="G6" s="89" t="s">
        <v>217</v>
      </c>
    </row>
    <row r="7" customFormat="false" ht="39.75" hidden="false" customHeight="true" outlineLevel="0" collapsed="false">
      <c r="A7" s="84" t="s">
        <v>174</v>
      </c>
      <c r="B7" s="90" t="s">
        <v>218</v>
      </c>
      <c r="C7" s="91" t="s">
        <v>219</v>
      </c>
      <c r="D7" s="92" t="s">
        <v>220</v>
      </c>
      <c r="E7" s="93" t="s">
        <v>221</v>
      </c>
      <c r="F7" s="94" t="s">
        <v>222</v>
      </c>
      <c r="G7" s="95" t="s">
        <v>223</v>
      </c>
    </row>
    <row r="8" customFormat="false" ht="39.75" hidden="false" customHeight="true" outlineLevel="0" collapsed="false">
      <c r="A8" s="84" t="s">
        <v>224</v>
      </c>
      <c r="B8" s="85" t="s">
        <v>225</v>
      </c>
      <c r="C8" s="86" t="s">
        <v>226</v>
      </c>
      <c r="D8" s="87" t="s">
        <v>227</v>
      </c>
      <c r="E8" s="84" t="s">
        <v>215</v>
      </c>
      <c r="F8" s="88" t="s">
        <v>228</v>
      </c>
      <c r="G8" s="89" t="s">
        <v>229</v>
      </c>
    </row>
    <row r="9" customFormat="false" ht="39.75" hidden="false" customHeight="true" outlineLevel="0" collapsed="false">
      <c r="A9" s="84" t="s">
        <v>230</v>
      </c>
      <c r="B9" s="96" t="s">
        <v>231</v>
      </c>
      <c r="C9" s="97" t="s">
        <v>232</v>
      </c>
      <c r="D9" s="98" t="s">
        <v>233</v>
      </c>
      <c r="E9" s="84" t="s">
        <v>215</v>
      </c>
      <c r="F9" s="88" t="s">
        <v>234</v>
      </c>
      <c r="G9" s="99" t="s">
        <v>235</v>
      </c>
    </row>
    <row r="10" customFormat="false" ht="39.75" hidden="false" customHeight="true" outlineLevel="0" collapsed="false">
      <c r="A10" s="84" t="s">
        <v>236</v>
      </c>
      <c r="B10" s="85" t="s">
        <v>237</v>
      </c>
      <c r="C10" s="86" t="s">
        <v>238</v>
      </c>
      <c r="D10" s="87" t="s">
        <v>239</v>
      </c>
      <c r="E10" s="93" t="s">
        <v>221</v>
      </c>
      <c r="F10" s="88" t="s">
        <v>240</v>
      </c>
      <c r="G10" s="89" t="s">
        <v>241</v>
      </c>
    </row>
    <row r="11" customFormat="false" ht="39.75" hidden="false" customHeight="true" outlineLevel="0" collapsed="false">
      <c r="A11" s="84" t="s">
        <v>242</v>
      </c>
      <c r="B11" s="90" t="s">
        <v>243</v>
      </c>
      <c r="C11" s="91" t="s">
        <v>244</v>
      </c>
      <c r="D11" s="92" t="s">
        <v>245</v>
      </c>
      <c r="E11" s="100" t="s">
        <v>246</v>
      </c>
      <c r="F11" s="94" t="s">
        <v>222</v>
      </c>
      <c r="G11" s="95" t="s">
        <v>247</v>
      </c>
    </row>
    <row r="12" customFormat="false" ht="7.5" hidden="false" customHeight="true" outlineLevel="0" collapsed="false"/>
    <row r="13" customFormat="false" ht="21.75" hidden="false" customHeight="true" outlineLevel="0" collapsed="false">
      <c r="A13" s="101" t="s">
        <v>248</v>
      </c>
      <c r="B13" s="101"/>
      <c r="C13" s="101"/>
      <c r="D13" s="101"/>
      <c r="E13" s="101"/>
      <c r="F13" s="101"/>
      <c r="G13" s="101"/>
    </row>
    <row r="14" customFormat="false" ht="15" hidden="false" customHeight="true" outlineLevel="0" collapsed="false">
      <c r="A14" s="22" t="s">
        <v>204</v>
      </c>
      <c r="B14" s="23" t="s">
        <v>249</v>
      </c>
      <c r="C14" s="23" t="s">
        <v>250</v>
      </c>
      <c r="D14" s="22" t="s">
        <v>251</v>
      </c>
      <c r="E14" s="22" t="s">
        <v>252</v>
      </c>
      <c r="F14" s="22" t="s">
        <v>253</v>
      </c>
      <c r="G14" s="22" t="s">
        <v>254</v>
      </c>
    </row>
    <row r="15" customFormat="false" ht="19.5" hidden="false" customHeight="true" outlineLevel="0" collapsed="false">
      <c r="A15" s="22" t="s">
        <v>211</v>
      </c>
      <c r="B15" s="6" t="s">
        <v>255</v>
      </c>
      <c r="C15" s="102" t="s">
        <v>245</v>
      </c>
      <c r="D15" s="103" t="s">
        <v>215</v>
      </c>
      <c r="E15" s="82" t="str">
        <f aca="false">IF(D15="OUI","✅ Conforme","❌ Non conforme")</f>
        <v>❌ Non conforme</v>
      </c>
      <c r="F15" s="73" t="s">
        <v>256</v>
      </c>
      <c r="G15" s="104" t="s">
        <v>257</v>
      </c>
    </row>
    <row r="16" customFormat="false" ht="19.5" hidden="false" customHeight="true" outlineLevel="0" collapsed="false">
      <c r="A16" s="22" t="s">
        <v>174</v>
      </c>
      <c r="B16" s="13" t="s">
        <v>258</v>
      </c>
      <c r="C16" s="105" t="s">
        <v>259</v>
      </c>
      <c r="D16" s="103" t="s">
        <v>215</v>
      </c>
      <c r="E16" s="82" t="str">
        <f aca="false">IF(D16="OUI","✅ Conforme","❌ Non conforme")</f>
        <v>❌ Non conforme</v>
      </c>
      <c r="F16" s="73" t="s">
        <v>256</v>
      </c>
      <c r="G16" s="106" t="s">
        <v>260</v>
      </c>
    </row>
    <row r="17" customFormat="false" ht="19.5" hidden="false" customHeight="true" outlineLevel="0" collapsed="false">
      <c r="A17" s="22" t="s">
        <v>224</v>
      </c>
      <c r="B17" s="6" t="s">
        <v>261</v>
      </c>
      <c r="C17" s="102" t="s">
        <v>262</v>
      </c>
      <c r="D17" s="103" t="s">
        <v>221</v>
      </c>
      <c r="E17" s="82" t="str">
        <f aca="false">IF(D17="OUI","✅ Conforme","❌ Non conforme")</f>
        <v>❌ Non conforme</v>
      </c>
      <c r="F17" s="73" t="s">
        <v>256</v>
      </c>
      <c r="G17" s="104" t="s">
        <v>263</v>
      </c>
    </row>
    <row r="18" customFormat="false" ht="19.5" hidden="false" customHeight="true" outlineLevel="0" collapsed="false">
      <c r="A18" s="22" t="s">
        <v>230</v>
      </c>
      <c r="B18" s="13" t="s">
        <v>264</v>
      </c>
      <c r="C18" s="105" t="s">
        <v>265</v>
      </c>
      <c r="D18" s="103" t="s">
        <v>215</v>
      </c>
      <c r="E18" s="82" t="str">
        <f aca="false">IF(D18="OUI","✅ Conforme","❌ Non conforme")</f>
        <v>❌ Non conforme</v>
      </c>
      <c r="F18" s="73" t="s">
        <v>256</v>
      </c>
      <c r="G18" s="106" t="s">
        <v>266</v>
      </c>
    </row>
    <row r="19" customFormat="false" ht="19.5" hidden="false" customHeight="true" outlineLevel="0" collapsed="false">
      <c r="A19" s="22" t="s">
        <v>236</v>
      </c>
      <c r="B19" s="6" t="s">
        <v>267</v>
      </c>
      <c r="C19" s="102" t="s">
        <v>259</v>
      </c>
      <c r="D19" s="103" t="s">
        <v>221</v>
      </c>
      <c r="E19" s="82" t="str">
        <f aca="false">IF(D19="OUI","✅ Conforme","❌ Non conforme")</f>
        <v>❌ Non conforme</v>
      </c>
      <c r="F19" s="73" t="s">
        <v>256</v>
      </c>
      <c r="G19" s="104" t="s">
        <v>268</v>
      </c>
    </row>
    <row r="20" customFormat="false" ht="19.5" hidden="false" customHeight="true" outlineLevel="0" collapsed="false">
      <c r="A20" s="22" t="s">
        <v>242</v>
      </c>
      <c r="B20" s="13" t="s">
        <v>269</v>
      </c>
      <c r="C20" s="105" t="s">
        <v>270</v>
      </c>
      <c r="D20" s="103" t="s">
        <v>215</v>
      </c>
      <c r="E20" s="82" t="str">
        <f aca="false">IF(D20="OUI","✅ Conforme","❌ Non conforme")</f>
        <v>❌ Non conforme</v>
      </c>
      <c r="F20" s="73" t="s">
        <v>256</v>
      </c>
      <c r="G20" s="106" t="s">
        <v>271</v>
      </c>
    </row>
    <row r="21" customFormat="false" ht="19.5" hidden="false" customHeight="true" outlineLevel="0" collapsed="false">
      <c r="A21" s="22" t="s">
        <v>272</v>
      </c>
      <c r="B21" s="6" t="s">
        <v>273</v>
      </c>
      <c r="C21" s="102" t="s">
        <v>259</v>
      </c>
      <c r="D21" s="103" t="s">
        <v>215</v>
      </c>
      <c r="E21" s="82" t="str">
        <f aca="false">IF(D21="OUI","✅ Conforme","❌ Non conforme")</f>
        <v>❌ Non conforme</v>
      </c>
      <c r="F21" s="73" t="s">
        <v>256</v>
      </c>
      <c r="G21" s="104" t="s">
        <v>274</v>
      </c>
    </row>
    <row r="22" customFormat="false" ht="19.5" hidden="false" customHeight="true" outlineLevel="0" collapsed="false">
      <c r="A22" s="22" t="s">
        <v>175</v>
      </c>
      <c r="B22" s="13" t="s">
        <v>275</v>
      </c>
      <c r="C22" s="105" t="s">
        <v>276</v>
      </c>
      <c r="D22" s="103" t="s">
        <v>221</v>
      </c>
      <c r="E22" s="82" t="str">
        <f aca="false">IF(D22="OUI","✅ Conforme","❌ Non conforme")</f>
        <v>❌ Non conforme</v>
      </c>
      <c r="F22" s="73" t="s">
        <v>256</v>
      </c>
      <c r="G22" s="106" t="s">
        <v>277</v>
      </c>
    </row>
    <row r="23" customFormat="false" ht="19.5" hidden="false" customHeight="true" outlineLevel="0" collapsed="false">
      <c r="A23" s="22" t="s">
        <v>278</v>
      </c>
      <c r="B23" s="6" t="s">
        <v>279</v>
      </c>
      <c r="C23" s="102" t="s">
        <v>239</v>
      </c>
      <c r="D23" s="103" t="s">
        <v>215</v>
      </c>
      <c r="E23" s="82" t="str">
        <f aca="false">IF(D23="OUI","✅ Conforme","❌ Non conforme")</f>
        <v>❌ Non conforme</v>
      </c>
      <c r="F23" s="73" t="s">
        <v>256</v>
      </c>
      <c r="G23" s="104" t="s">
        <v>280</v>
      </c>
    </row>
    <row r="24" customFormat="false" ht="19.5" hidden="false" customHeight="true" outlineLevel="0" collapsed="false">
      <c r="A24" s="22" t="s">
        <v>281</v>
      </c>
      <c r="B24" s="13" t="s">
        <v>282</v>
      </c>
      <c r="C24" s="105" t="s">
        <v>283</v>
      </c>
      <c r="D24" s="103" t="s">
        <v>215</v>
      </c>
      <c r="E24" s="82" t="str">
        <f aca="false">IF(D24="OUI","✅ Conforme","❌ Non conforme")</f>
        <v>❌ Non conforme</v>
      </c>
      <c r="F24" s="73" t="s">
        <v>256</v>
      </c>
      <c r="G24" s="106" t="s">
        <v>284</v>
      </c>
    </row>
    <row r="25" customFormat="false" ht="19.5" hidden="false" customHeight="true" outlineLevel="0" collapsed="false">
      <c r="A25" s="22" t="s">
        <v>285</v>
      </c>
      <c r="B25" s="6" t="s">
        <v>286</v>
      </c>
      <c r="C25" s="102" t="s">
        <v>270</v>
      </c>
      <c r="D25" s="103" t="s">
        <v>215</v>
      </c>
      <c r="E25" s="82" t="str">
        <f aca="false">IF(D25="OUI","✅ Conforme","❌ Non conforme")</f>
        <v>❌ Non conforme</v>
      </c>
      <c r="F25" s="73" t="s">
        <v>256</v>
      </c>
      <c r="G25" s="104" t="s">
        <v>287</v>
      </c>
    </row>
    <row r="26" customFormat="false" ht="19.5" hidden="false" customHeight="true" outlineLevel="0" collapsed="false">
      <c r="A26" s="22" t="s">
        <v>288</v>
      </c>
      <c r="B26" s="13" t="s">
        <v>289</v>
      </c>
      <c r="C26" s="105" t="s">
        <v>290</v>
      </c>
      <c r="D26" s="103" t="s">
        <v>246</v>
      </c>
      <c r="E26" s="82" t="str">
        <f aca="false">IF(D26="OUI","✅ Conforme","❌ Non conforme")</f>
        <v>❌ Non conforme</v>
      </c>
      <c r="F26" s="73" t="s">
        <v>291</v>
      </c>
      <c r="G26" s="106" t="s">
        <v>292</v>
      </c>
    </row>
    <row r="27" customFormat="false" ht="19.5" hidden="false" customHeight="true" outlineLevel="0" collapsed="false">
      <c r="A27" s="22" t="s">
        <v>293</v>
      </c>
      <c r="B27" s="6" t="s">
        <v>294</v>
      </c>
      <c r="C27" s="102" t="s">
        <v>295</v>
      </c>
      <c r="D27" s="103" t="s">
        <v>215</v>
      </c>
      <c r="E27" s="82" t="str">
        <f aca="false">IF(D27="OUI","✅ Conforme","❌ Non conforme")</f>
        <v>❌ Non conforme</v>
      </c>
      <c r="F27" s="73" t="s">
        <v>256</v>
      </c>
      <c r="G27" s="104" t="s">
        <v>296</v>
      </c>
    </row>
    <row r="28" customFormat="false" ht="19.5" hidden="false" customHeight="true" outlineLevel="0" collapsed="false">
      <c r="A28" s="22" t="s">
        <v>297</v>
      </c>
      <c r="B28" s="13" t="s">
        <v>298</v>
      </c>
      <c r="C28" s="105" t="s">
        <v>295</v>
      </c>
      <c r="D28" s="103" t="s">
        <v>215</v>
      </c>
      <c r="E28" s="82" t="str">
        <f aca="false">IF(D28="OUI","✅ Conforme","❌ Non conforme")</f>
        <v>❌ Non conforme</v>
      </c>
      <c r="F28" s="73" t="s">
        <v>256</v>
      </c>
      <c r="G28" s="106" t="s">
        <v>299</v>
      </c>
    </row>
    <row r="29" customFormat="false" ht="19.5" hidden="false" customHeight="true" outlineLevel="0" collapsed="false">
      <c r="A29" s="22" t="s">
        <v>300</v>
      </c>
      <c r="B29" s="6" t="s">
        <v>301</v>
      </c>
      <c r="C29" s="102" t="s">
        <v>295</v>
      </c>
      <c r="D29" s="103" t="s">
        <v>215</v>
      </c>
      <c r="E29" s="82" t="str">
        <f aca="false">IF(D29="OUI","✅ Conforme","❌ Non conforme")</f>
        <v>❌ Non conforme</v>
      </c>
      <c r="F29" s="73" t="s">
        <v>256</v>
      </c>
      <c r="G29" s="104" t="s">
        <v>302</v>
      </c>
    </row>
    <row r="30" customFormat="false" ht="19.5" hidden="false" customHeight="true" outlineLevel="0" collapsed="false">
      <c r="A30" s="22" t="s">
        <v>303</v>
      </c>
      <c r="B30" s="13" t="s">
        <v>304</v>
      </c>
      <c r="C30" s="105" t="s">
        <v>305</v>
      </c>
      <c r="D30" s="103" t="s">
        <v>215</v>
      </c>
      <c r="E30" s="82" t="str">
        <f aca="false">IF(D30="OUI","✅ Conforme","❌ Non conforme")</f>
        <v>❌ Non conforme</v>
      </c>
      <c r="F30" s="73" t="s">
        <v>256</v>
      </c>
      <c r="G30" s="106" t="s">
        <v>306</v>
      </c>
    </row>
    <row r="31" customFormat="false" ht="19.5" hidden="false" customHeight="true" outlineLevel="0" collapsed="false">
      <c r="A31" s="22" t="s">
        <v>307</v>
      </c>
      <c r="B31" s="6" t="s">
        <v>308</v>
      </c>
      <c r="C31" s="102" t="s">
        <v>309</v>
      </c>
      <c r="D31" s="103" t="s">
        <v>221</v>
      </c>
      <c r="E31" s="82" t="str">
        <f aca="false">IF(D31="OUI","✅ Conforme","❌ Non conforme")</f>
        <v>❌ Non conforme</v>
      </c>
      <c r="F31" s="73" t="s">
        <v>256</v>
      </c>
      <c r="G31" s="104" t="s">
        <v>310</v>
      </c>
    </row>
    <row r="32" customFormat="false" ht="19.5" hidden="false" customHeight="true" outlineLevel="0" collapsed="false">
      <c r="A32" s="22" t="s">
        <v>311</v>
      </c>
      <c r="B32" s="13" t="s">
        <v>312</v>
      </c>
      <c r="C32" s="105" t="s">
        <v>295</v>
      </c>
      <c r="D32" s="103" t="s">
        <v>221</v>
      </c>
      <c r="E32" s="82" t="str">
        <f aca="false">IF(D32="OUI","✅ Conforme","❌ Non conforme")</f>
        <v>❌ Non conforme</v>
      </c>
      <c r="F32" s="73" t="s">
        <v>256</v>
      </c>
      <c r="G32" s="106" t="s">
        <v>313</v>
      </c>
    </row>
    <row r="33" customFormat="false" ht="19.5" hidden="false" customHeight="true" outlineLevel="0" collapsed="false">
      <c r="A33" s="22" t="s">
        <v>314</v>
      </c>
      <c r="B33" s="6" t="s">
        <v>315</v>
      </c>
      <c r="C33" s="102" t="s">
        <v>245</v>
      </c>
      <c r="D33" s="103" t="s">
        <v>221</v>
      </c>
      <c r="E33" s="82" t="str">
        <f aca="false">IF(D33="OUI","✅ Conforme","❌ Non conforme")</f>
        <v>❌ Non conforme</v>
      </c>
      <c r="F33" s="73" t="s">
        <v>256</v>
      </c>
      <c r="G33" s="104" t="s">
        <v>316</v>
      </c>
    </row>
    <row r="34" customFormat="false" ht="19.5" hidden="false" customHeight="true" outlineLevel="0" collapsed="false">
      <c r="A34" s="22" t="s">
        <v>317</v>
      </c>
      <c r="B34" s="13" t="s">
        <v>318</v>
      </c>
      <c r="C34" s="105" t="s">
        <v>319</v>
      </c>
      <c r="D34" s="103" t="s">
        <v>246</v>
      </c>
      <c r="E34" s="82" t="str">
        <f aca="false">IF(D34="OUI","✅ Conforme","❌ Non conforme")</f>
        <v>❌ Non conforme</v>
      </c>
      <c r="F34" s="73" t="s">
        <v>291</v>
      </c>
      <c r="G34" s="106" t="s">
        <v>320</v>
      </c>
    </row>
    <row r="35" customFormat="false" ht="7.5" hidden="false" customHeight="true" outlineLevel="0" collapsed="false"/>
    <row r="36" customFormat="false" ht="21.75" hidden="false" customHeight="true" outlineLevel="0" collapsed="false">
      <c r="A36" s="101" t="s">
        <v>321</v>
      </c>
      <c r="B36" s="101"/>
      <c r="C36" s="101"/>
      <c r="D36" s="101"/>
    </row>
    <row r="37" customFormat="false" ht="15" hidden="false" customHeight="true" outlineLevel="0" collapsed="false">
      <c r="A37" s="22" t="s">
        <v>204</v>
      </c>
      <c r="B37" s="23" t="s">
        <v>322</v>
      </c>
      <c r="C37" s="31" t="s">
        <v>323</v>
      </c>
      <c r="D37" s="83" t="s">
        <v>324</v>
      </c>
    </row>
    <row r="38" customFormat="false" ht="27.75" hidden="false" customHeight="true" outlineLevel="0" collapsed="false">
      <c r="A38" s="22" t="s">
        <v>211</v>
      </c>
      <c r="B38" s="107" t="s">
        <v>325</v>
      </c>
      <c r="C38" s="108" t="s">
        <v>326</v>
      </c>
      <c r="D38" s="109" t="s">
        <v>327</v>
      </c>
    </row>
    <row r="39" customFormat="false" ht="27.75" hidden="false" customHeight="true" outlineLevel="0" collapsed="false">
      <c r="A39" s="22" t="s">
        <v>174</v>
      </c>
      <c r="B39" s="110" t="s">
        <v>328</v>
      </c>
      <c r="C39" s="108" t="s">
        <v>329</v>
      </c>
      <c r="D39" s="109" t="s">
        <v>330</v>
      </c>
    </row>
    <row r="40" customFormat="false" ht="27.75" hidden="false" customHeight="true" outlineLevel="0" collapsed="false">
      <c r="A40" s="22" t="s">
        <v>224</v>
      </c>
      <c r="B40" s="107" t="s">
        <v>331</v>
      </c>
      <c r="C40" s="108" t="s">
        <v>332</v>
      </c>
      <c r="D40" s="109" t="s">
        <v>333</v>
      </c>
    </row>
    <row r="41" customFormat="false" ht="27.75" hidden="false" customHeight="true" outlineLevel="0" collapsed="false">
      <c r="A41" s="22" t="s">
        <v>230</v>
      </c>
      <c r="B41" s="110" t="s">
        <v>334</v>
      </c>
      <c r="C41" s="108" t="s">
        <v>335</v>
      </c>
      <c r="D41" s="109" t="s">
        <v>336</v>
      </c>
    </row>
    <row r="42" customFormat="false" ht="27.75" hidden="false" customHeight="true" outlineLevel="0" collapsed="false">
      <c r="A42" s="22" t="s">
        <v>236</v>
      </c>
      <c r="B42" s="107" t="s">
        <v>337</v>
      </c>
      <c r="C42" s="108" t="s">
        <v>338</v>
      </c>
      <c r="D42" s="109" t="s">
        <v>339</v>
      </c>
    </row>
    <row r="43" customFormat="false" ht="27.75" hidden="false" customHeight="true" outlineLevel="0" collapsed="false">
      <c r="A43" s="22" t="s">
        <v>242</v>
      </c>
      <c r="B43" s="110" t="s">
        <v>340</v>
      </c>
      <c r="C43" s="108" t="s">
        <v>341</v>
      </c>
      <c r="D43" s="109" t="s">
        <v>342</v>
      </c>
    </row>
    <row r="44" customFormat="false" ht="27.75" hidden="false" customHeight="true" outlineLevel="0" collapsed="false">
      <c r="A44" s="22" t="s">
        <v>272</v>
      </c>
      <c r="B44" s="107" t="s">
        <v>343</v>
      </c>
      <c r="C44" s="108" t="s">
        <v>344</v>
      </c>
      <c r="D44" s="109" t="s">
        <v>345</v>
      </c>
    </row>
    <row r="45" customFormat="false" ht="27.75" hidden="false" customHeight="true" outlineLevel="0" collapsed="false">
      <c r="A45" s="22" t="s">
        <v>175</v>
      </c>
      <c r="B45" s="110" t="s">
        <v>346</v>
      </c>
      <c r="C45" s="108" t="s">
        <v>347</v>
      </c>
      <c r="D45" s="109" t="s">
        <v>348</v>
      </c>
    </row>
  </sheetData>
  <mergeCells count="5">
    <mergeCell ref="A1:G1"/>
    <mergeCell ref="A2:G2"/>
    <mergeCell ref="A4:G4"/>
    <mergeCell ref="A13:G13"/>
    <mergeCell ref="A36:D3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4"/>
    <col collapsed="false" customWidth="true" hidden="false" outlineLevel="0" max="3" min="3" style="1" width="16"/>
    <col collapsed="false" customWidth="true" hidden="false" outlineLevel="0" max="7" min="4" style="1" width="14"/>
    <col collapsed="false" customWidth="true" hidden="false" outlineLevel="0" max="8" min="8" style="1" width="18"/>
    <col collapsed="false" customWidth="true" hidden="false" outlineLevel="0" max="9" min="9" style="1" width="20"/>
  </cols>
  <sheetData>
    <row r="1" customFormat="false" ht="27.75" hidden="false" customHeight="true" outlineLevel="0" collapsed="false">
      <c r="A1" s="111" t="s">
        <v>349</v>
      </c>
      <c r="B1" s="111"/>
      <c r="C1" s="111"/>
      <c r="D1" s="111"/>
      <c r="E1" s="111"/>
      <c r="F1" s="111"/>
      <c r="G1" s="111"/>
      <c r="H1" s="111"/>
      <c r="I1" s="111"/>
    </row>
    <row r="2" customFormat="false" ht="21.75" hidden="false" customHeight="true" outlineLevel="0" collapsed="false">
      <c r="A2" s="3" t="s">
        <v>350</v>
      </c>
      <c r="B2" s="3"/>
      <c r="C2" s="3"/>
      <c r="D2" s="3"/>
      <c r="E2" s="3"/>
      <c r="F2" s="3"/>
      <c r="G2" s="3"/>
      <c r="H2" s="3"/>
      <c r="I2" s="3"/>
    </row>
    <row r="3" customFormat="false" ht="15" hidden="false" customHeight="true" outlineLevel="0" collapsed="false">
      <c r="A3" s="4" t="s">
        <v>351</v>
      </c>
      <c r="B3" s="22" t="s">
        <v>352</v>
      </c>
      <c r="C3" s="22" t="s">
        <v>353</v>
      </c>
      <c r="D3" s="22" t="s">
        <v>354</v>
      </c>
      <c r="E3" s="22" t="s">
        <v>131</v>
      </c>
      <c r="F3" s="22" t="s">
        <v>355</v>
      </c>
      <c r="G3" s="22" t="s">
        <v>356</v>
      </c>
      <c r="H3" s="4" t="s">
        <v>7</v>
      </c>
      <c r="I3" s="21" t="s">
        <v>10</v>
      </c>
    </row>
    <row r="4" customFormat="false" ht="15" hidden="false" customHeight="true" outlineLevel="0" collapsed="false">
      <c r="A4" s="112" t="s">
        <v>118</v>
      </c>
      <c r="B4" s="113" t="s">
        <v>357</v>
      </c>
      <c r="C4" s="114" t="n">
        <v>23</v>
      </c>
      <c r="D4" s="115" t="n">
        <v>0.13</v>
      </c>
      <c r="E4" s="115" t="n">
        <v>0.02</v>
      </c>
      <c r="F4" s="116" t="n">
        <v>0.82</v>
      </c>
      <c r="G4" s="53" t="s">
        <v>358</v>
      </c>
      <c r="H4" s="53" t="s">
        <v>359</v>
      </c>
      <c r="I4" s="117" t="s">
        <v>360</v>
      </c>
    </row>
    <row r="5" customFormat="false" ht="15" hidden="false" customHeight="true" outlineLevel="0" collapsed="false">
      <c r="A5" s="15" t="s">
        <v>361</v>
      </c>
      <c r="B5" s="13" t="s">
        <v>362</v>
      </c>
      <c r="C5" s="15" t="n">
        <v>4</v>
      </c>
      <c r="D5" s="14" t="n">
        <v>0.121</v>
      </c>
      <c r="E5" s="14" t="n">
        <v>0.018</v>
      </c>
      <c r="F5" s="116" t="n">
        <v>0.95</v>
      </c>
      <c r="G5" s="53" t="s">
        <v>358</v>
      </c>
      <c r="H5" s="12" t="s">
        <v>363</v>
      </c>
      <c r="I5" s="18" t="s">
        <v>364</v>
      </c>
    </row>
    <row r="6" customFormat="false" ht="15" hidden="false" customHeight="true" outlineLevel="0" collapsed="false">
      <c r="A6" s="118" t="s">
        <v>365</v>
      </c>
      <c r="B6" s="119" t="s">
        <v>366</v>
      </c>
      <c r="C6" s="120" t="n">
        <v>8</v>
      </c>
      <c r="D6" s="121" t="n">
        <v>0.117</v>
      </c>
      <c r="E6" s="121" t="n">
        <v>0.016</v>
      </c>
      <c r="F6" s="116" t="n">
        <v>1.1</v>
      </c>
      <c r="G6" s="53" t="s">
        <v>358</v>
      </c>
      <c r="H6" s="48" t="s">
        <v>367</v>
      </c>
      <c r="I6" s="56" t="s">
        <v>368</v>
      </c>
    </row>
    <row r="7" customFormat="false" ht="15" hidden="false" customHeight="true" outlineLevel="0" collapsed="false">
      <c r="A7" s="118" t="s">
        <v>369</v>
      </c>
      <c r="B7" s="119" t="s">
        <v>370</v>
      </c>
      <c r="C7" s="120" t="n">
        <v>12</v>
      </c>
      <c r="D7" s="121" t="n">
        <v>0.114</v>
      </c>
      <c r="E7" s="121" t="n">
        <v>0.014</v>
      </c>
      <c r="F7" s="116" t="n">
        <v>1.28</v>
      </c>
      <c r="G7" s="53" t="s">
        <v>358</v>
      </c>
      <c r="H7" s="48" t="s">
        <v>367</v>
      </c>
      <c r="I7" s="56" t="s">
        <v>371</v>
      </c>
    </row>
    <row r="8" customFormat="false" ht="15" hidden="false" customHeight="true" outlineLevel="0" collapsed="false">
      <c r="A8" s="28" t="s">
        <v>372</v>
      </c>
      <c r="B8" s="122" t="s">
        <v>373</v>
      </c>
      <c r="C8" s="60" t="n">
        <v>16</v>
      </c>
      <c r="D8" s="123" t="n">
        <v>0.112</v>
      </c>
      <c r="E8" s="123" t="n">
        <v>0.014</v>
      </c>
      <c r="F8" s="124" t="n">
        <v>1.38</v>
      </c>
      <c r="G8" s="28" t="s">
        <v>374</v>
      </c>
      <c r="H8" s="28" t="s">
        <v>375</v>
      </c>
      <c r="I8" s="63" t="s">
        <v>376</v>
      </c>
    </row>
    <row r="9" customFormat="false" ht="15" hidden="false" customHeight="true" outlineLevel="0" collapsed="false">
      <c r="A9" s="28" t="s">
        <v>377</v>
      </c>
      <c r="B9" s="122" t="s">
        <v>378</v>
      </c>
      <c r="C9" s="60" t="n">
        <v>20</v>
      </c>
      <c r="D9" s="123" t="n">
        <v>0.111</v>
      </c>
      <c r="E9" s="123" t="n">
        <v>0.013</v>
      </c>
      <c r="F9" s="124" t="n">
        <v>1.47</v>
      </c>
      <c r="G9" s="28" t="s">
        <v>374</v>
      </c>
      <c r="H9" s="28" t="s">
        <v>375</v>
      </c>
      <c r="I9" s="63" t="s">
        <v>379</v>
      </c>
    </row>
    <row r="10" customFormat="false" ht="15" hidden="false" customHeight="true" outlineLevel="0" collapsed="false">
      <c r="A10" s="28" t="s">
        <v>380</v>
      </c>
      <c r="B10" s="122" t="s">
        <v>381</v>
      </c>
      <c r="C10" s="60" t="n">
        <v>25</v>
      </c>
      <c r="D10" s="123" t="n">
        <v>0.11</v>
      </c>
      <c r="E10" s="123" t="n">
        <v>0.013</v>
      </c>
      <c r="F10" s="124" t="n">
        <v>1.54</v>
      </c>
      <c r="G10" s="28" t="s">
        <v>374</v>
      </c>
      <c r="H10" s="28" t="s">
        <v>382</v>
      </c>
      <c r="I10" s="63" t="s">
        <v>383</v>
      </c>
    </row>
    <row r="11" customFormat="false" ht="7.5" hidden="false" customHeight="true" outlineLevel="0" collapsed="false"/>
    <row r="26" customFormat="false" ht="21.75" hidden="false" customHeight="true" outlineLevel="0" collapsed="false">
      <c r="A26" s="101" t="s">
        <v>384</v>
      </c>
      <c r="B26" s="101"/>
      <c r="C26" s="101"/>
      <c r="D26" s="101"/>
      <c r="E26" s="101"/>
    </row>
    <row r="27" customFormat="false" ht="15" hidden="false" customHeight="true" outlineLevel="0" collapsed="false">
      <c r="A27" s="23" t="s">
        <v>68</v>
      </c>
      <c r="B27" s="22" t="s">
        <v>69</v>
      </c>
      <c r="C27" s="22" t="s">
        <v>385</v>
      </c>
      <c r="D27" s="22" t="s">
        <v>386</v>
      </c>
      <c r="E27" s="23" t="s">
        <v>71</v>
      </c>
    </row>
    <row r="28" customFormat="false" ht="15" hidden="false" customHeight="true" outlineLevel="0" collapsed="false">
      <c r="A28" s="24" t="s">
        <v>387</v>
      </c>
      <c r="B28" s="6" t="s">
        <v>388</v>
      </c>
      <c r="C28" s="125" t="n">
        <f aca="false">(0.2-D4)/(3*E4)</f>
        <v>1.16666666666667</v>
      </c>
      <c r="D28" s="48" t="s">
        <v>389</v>
      </c>
      <c r="E28" s="11" t="s">
        <v>390</v>
      </c>
    </row>
    <row r="29" customFormat="false" ht="15" hidden="false" customHeight="true" outlineLevel="0" collapsed="false">
      <c r="A29" s="26" t="s">
        <v>391</v>
      </c>
      <c r="B29" s="13" t="s">
        <v>392</v>
      </c>
      <c r="C29" s="125" t="s">
        <v>393</v>
      </c>
      <c r="D29" s="48" t="s">
        <v>394</v>
      </c>
      <c r="E29" s="18" t="s">
        <v>395</v>
      </c>
    </row>
    <row r="30" customFormat="false" ht="15" hidden="false" customHeight="true" outlineLevel="0" collapsed="false">
      <c r="A30" s="24" t="s">
        <v>396</v>
      </c>
      <c r="B30" s="6" t="s">
        <v>397</v>
      </c>
      <c r="C30" s="125" t="n">
        <f aca="false">(0.02-0.013)/0.02*100</f>
        <v>35</v>
      </c>
      <c r="D30" s="48" t="s">
        <v>398</v>
      </c>
      <c r="E30" s="11" t="s">
        <v>399</v>
      </c>
    </row>
    <row r="31" customFormat="false" ht="15" hidden="false" customHeight="true" outlineLevel="0" collapsed="false">
      <c r="A31" s="26" t="s">
        <v>400</v>
      </c>
      <c r="B31" s="13" t="s">
        <v>401</v>
      </c>
      <c r="C31" s="125" t="s">
        <v>402</v>
      </c>
      <c r="D31" s="48" t="s">
        <v>403</v>
      </c>
      <c r="E31" s="18" t="s">
        <v>404</v>
      </c>
    </row>
    <row r="32" customFormat="false" ht="15" hidden="false" customHeight="true" outlineLevel="0" collapsed="false">
      <c r="A32" s="24" t="s">
        <v>405</v>
      </c>
      <c r="B32" s="6" t="s">
        <v>406</v>
      </c>
      <c r="C32" s="125" t="s">
        <v>407</v>
      </c>
      <c r="D32" s="48" t="s">
        <v>408</v>
      </c>
      <c r="E32" s="11" t="s">
        <v>409</v>
      </c>
    </row>
  </sheetData>
  <mergeCells count="3">
    <mergeCell ref="A1:I1"/>
    <mergeCell ref="A2:I2"/>
    <mergeCell ref="A26:E2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2026-03-28T11:44:26Z</dcterms:created>
  <dc:creator>openpyxl</dc:creator>
  <dc:description/>
  <dc:language>en-US</dc:language>
  <cp:lastModifiedBy/>
  <dcterms:modified xsi:type="dcterms:W3CDTF">2026-03-28T11:45:01Z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